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Ortopedia/"/>
    </mc:Choice>
  </mc:AlternateContent>
  <xr:revisionPtr revIDLastSave="1146" documentId="13_ncr:1_{1A4792DF-334A-44A0-9E77-05F4007D0E5A}" xr6:coauthVersionLast="47" xr6:coauthVersionMax="47" xr10:uidLastSave="{216B07FE-59F5-487F-AE7C-9D387EFBFE79}"/>
  <bookViews>
    <workbookView xWindow="-120" yWindow="-120" windowWidth="20730" windowHeight="11040" tabRatio="788" firstSheet="1" activeTab="1" xr2:uid="{BAF8D87C-9D96-4DCD-9DD4-CB45392788D9}"/>
  </bookViews>
  <sheets>
    <sheet name="PE Ortopedia" sheetId="11" state="hidden" r:id="rId1"/>
    <sheet name="Proyección de cargas" sheetId="10" r:id="rId2"/>
    <sheet name="Cronograma anual" sheetId="12" r:id="rId3"/>
  </sheets>
  <definedNames>
    <definedName name="_xlnm._FilterDatabase" localSheetId="1" hidden="1">'Proyección de cargas'!$B$7:$BR$44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0" l="1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15" i="10"/>
  <c r="AZ10" i="10" l="1"/>
  <c r="BP8" i="10"/>
  <c r="BM8" i="10"/>
  <c r="BJ8" i="10"/>
  <c r="BG8" i="10"/>
  <c r="BD8" i="10"/>
  <c r="BA8" i="10"/>
  <c r="AX8" i="10"/>
  <c r="AU8" i="10"/>
  <c r="AR8" i="10"/>
  <c r="AO8" i="10"/>
  <c r="AL8" i="10"/>
  <c r="AI8" i="10"/>
  <c r="AF8" i="10"/>
  <c r="AC8" i="10"/>
  <c r="Z8" i="10"/>
  <c r="W8" i="10"/>
  <c r="T8" i="10"/>
  <c r="Q8" i="10"/>
  <c r="N8" i="10"/>
  <c r="K8" i="10"/>
  <c r="H8" i="10"/>
  <c r="E8" i="10"/>
  <c r="BR10" i="10"/>
  <c r="BO10" i="10"/>
  <c r="BL10" i="10"/>
  <c r="BI10" i="10"/>
  <c r="BF10" i="10"/>
  <c r="BC10" i="10"/>
  <c r="AW10" i="10"/>
  <c r="AT10" i="10"/>
  <c r="AQ10" i="10"/>
  <c r="AN10" i="10"/>
  <c r="AM27" i="10" s="1"/>
  <c r="AK10" i="10"/>
  <c r="AH10" i="10"/>
  <c r="AE10" i="10"/>
  <c r="AB10" i="10"/>
  <c r="Y10" i="10"/>
  <c r="V10" i="10"/>
  <c r="S10" i="10"/>
  <c r="S27" i="10" s="1"/>
  <c r="P10" i="10"/>
  <c r="M10" i="10"/>
  <c r="J10" i="10"/>
  <c r="G10" i="10"/>
  <c r="G15" i="10" s="1"/>
  <c r="AN27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tc={6BC8C88C-E9DA-443A-952C-2F9F8F3BDBC7}</author>
  </authors>
  <commentList>
    <comment ref="B1" authorId="0" shapeId="0" xr:uid="{6BC8C88C-E9DA-443A-952C-2F9F8F3BDBC7}">
      <text>
        <t>[Threaded comment]
Your version of Excel allows you to read this threaded comment; however, any edits to it will get removed if the file is opened in a newer version of Excel. Learn more: https://go.microsoft.com/fwlink/?linkid=870924
Comment:
    Teoría en la misma práctica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CEDE38-8359-4D3B-BA01-A2FE09F0458F}" keepAlive="1" name="Consulta - Hoja1" description="Conexión a la consulta 'Hoja1' en el libro." type="5" refreshedVersion="0" background="1">
    <dbPr connection="Provider=Microsoft.Mashup.OleDb.1;Data Source=$Workbook$;Location=Hoja1;Extended Properties=&quot;&quot;" command="SELECT * FROM [Hoja1]"/>
  </connection>
</connections>
</file>

<file path=xl/sharedStrings.xml><?xml version="1.0" encoding="utf-8"?>
<sst xmlns="http://schemas.openxmlformats.org/spreadsheetml/2006/main" count="279" uniqueCount="154">
  <si>
    <t>Especialización en Ortopedia y Traumatología
Plan de estudios resultado del proceso de reforma curricular</t>
  </si>
  <si>
    <t>Nivel</t>
  </si>
  <si>
    <t>Código</t>
  </si>
  <si>
    <t>Actividad académica</t>
  </si>
  <si>
    <t>Duración en semanas de la actividad</t>
  </si>
  <si>
    <t>Horas/semana</t>
  </si>
  <si>
    <t>Créditos</t>
  </si>
  <si>
    <t>Requisitos</t>
  </si>
  <si>
    <t>HIP</t>
  </si>
  <si>
    <t>HTI</t>
  </si>
  <si>
    <t>Teóricas</t>
  </si>
  <si>
    <t>Prácticas</t>
  </si>
  <si>
    <t>Sincrónicas</t>
  </si>
  <si>
    <t>Asincrónicas</t>
  </si>
  <si>
    <t>En físico</t>
  </si>
  <si>
    <t>En línea</t>
  </si>
  <si>
    <t>I</t>
  </si>
  <si>
    <t>Fundamentos de la ortopedia</t>
  </si>
  <si>
    <t>Ciencias básicas en ortopedia</t>
  </si>
  <si>
    <t>Traumatología I</t>
  </si>
  <si>
    <t>Ortopedia I -hombro y codo-rodilla-</t>
  </si>
  <si>
    <t>Investigación I</t>
  </si>
  <si>
    <t>Trabajo de grado I</t>
  </si>
  <si>
    <t>Total</t>
  </si>
  <si>
    <t>II</t>
  </si>
  <si>
    <t>Trasplante de tejidos, detección y cuidado del donante</t>
  </si>
  <si>
    <t>Traumatología II</t>
  </si>
  <si>
    <t>Ortopedia II -ortopedia infantil-cirugía reconstructiva-</t>
  </si>
  <si>
    <t>Electiva I</t>
  </si>
  <si>
    <t>Electiva II</t>
  </si>
  <si>
    <t>Investigación II</t>
  </si>
  <si>
    <t>Trabajo de grado II</t>
  </si>
  <si>
    <t>Aprobación de la propuesta de trabajo de grado</t>
  </si>
  <si>
    <t>III</t>
  </si>
  <si>
    <t>Traumatología III</t>
  </si>
  <si>
    <t>Ortopedia III -pie y tobillo-columna-</t>
  </si>
  <si>
    <t>Ortopedia II</t>
  </si>
  <si>
    <t>Electiva III</t>
  </si>
  <si>
    <t>Investigación III</t>
  </si>
  <si>
    <t>Trabajo de grado III</t>
  </si>
  <si>
    <t>Aprobación de los informes semestrales de avance del trabajo de grado</t>
  </si>
  <si>
    <t>IV</t>
  </si>
  <si>
    <t>Traumatología IV</t>
  </si>
  <si>
    <t>Ortopedia IV -mano-cadera y pelvis-tumores-</t>
  </si>
  <si>
    <t>Ortopedia III</t>
  </si>
  <si>
    <t>Liderazgo médico, administración y auditoria en ortopedia</t>
  </si>
  <si>
    <t>Trabajo de grado IV</t>
  </si>
  <si>
    <t>Total créditos</t>
  </si>
  <si>
    <t>ORTOPEDIA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</si>
  <si>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</si>
  <si>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</si>
  <si>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</si>
  <si>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</si>
  <si>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</si>
  <si>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</si>
  <si>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</si>
  <si>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</si>
  <si>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</si>
  <si>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</si>
  <si>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</si>
  <si>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</si>
  <si>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</si>
  <si>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</si>
  <si>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</si>
  <si>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</si>
  <si>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</si>
  <si>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</si>
  <si>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Especialista en cirugía plástica</t>
  </si>
  <si>
    <t>De Carrera medio tiempo</t>
  </si>
  <si>
    <t>Especialista en medicina física y rehabilitación</t>
  </si>
  <si>
    <t>Cátedra</t>
  </si>
  <si>
    <t>Médico internista infectólogo</t>
  </si>
  <si>
    <t>Médico internista reumatólogo</t>
  </si>
  <si>
    <t>Médico radiólogo</t>
  </si>
  <si>
    <t>Convenio</t>
  </si>
  <si>
    <t>Ortopedista y traumatólogo</t>
  </si>
  <si>
    <t>De Carrera tiempo completo</t>
  </si>
  <si>
    <t>Ortopedista con estudios en hombro y codo</t>
  </si>
  <si>
    <t>Ortopedista con estudios en rodilla</t>
  </si>
  <si>
    <t>Epidemiólgo</t>
  </si>
  <si>
    <t>Personal de salud con entrenamiento en trasplante de tejido</t>
  </si>
  <si>
    <t xml:space="preserve">Ortopedista y traumatólogo con estudios en ortopedia infantil </t>
  </si>
  <si>
    <t>Ortopedista y traumatólogo con estudios en cirugía reconstructiva</t>
  </si>
  <si>
    <t>Ortopedista con estudios en cirugía de pie y tobillo</t>
  </si>
  <si>
    <t>Ortopedista con estudios en cirugía de cadera y pelvis</t>
  </si>
  <si>
    <t>Ortopedista con estudios en cirugía de mano y miembro superior</t>
  </si>
  <si>
    <t>Ortopedista y traumatología</t>
  </si>
  <si>
    <t>Ortopedista y traumatología con estudios en columna</t>
  </si>
  <si>
    <t>Ortopedista y traumatología con estudios en oncología</t>
  </si>
  <si>
    <t xml:space="preserve">Profesional electiva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</si>
  <si>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</si>
  <si>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</si>
  <si>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</si>
  <si>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</si>
  <si>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</si>
  <si>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</si>
  <si>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</si>
  <si>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</si>
  <si>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</si>
  <si>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</si>
  <si>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</si>
  <si>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</si>
  <si>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</si>
  <si>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</si>
  <si>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</si>
  <si>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</si>
  <si>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</si>
  <si>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</si>
  <si>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</si>
  <si>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</si>
  <si>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</si>
  <si>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</si>
  <si>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</si>
  <si>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</si>
  <si>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</si>
  <si>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</si>
  <si>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</si>
  <si>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</si>
  <si>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</si>
  <si>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</si>
  <si>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</si>
  <si>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</si>
  <si>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</si>
  <si>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</si>
  <si>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</si>
  <si>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</si>
  <si>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</si>
  <si>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</si>
  <si>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</si>
  <si>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</si>
  <si>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</si>
  <si>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</si>
  <si>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</si>
  <si>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</si>
  <si>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</si>
  <si>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</si>
  <si>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</si>
  <si>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</si>
  <si>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</si>
  <si>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</si>
  <si>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</si>
  <si>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</si>
  <si>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</si>
  <si>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</si>
  <si>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</si>
  <si>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</si>
  <si>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</si>
  <si>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</si>
  <si>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</si>
  <si>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</si>
  <si>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</si>
  <si>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</si>
  <si>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Nivel 3</t>
  </si>
  <si>
    <t>Nivel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</si>
</sst>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  <font>
      <sz val="10"/>
      <name val="Arial"/>
      <family val="2"/>
    </font>
    <font>
      <b/>
      <sz val="10"/>
      <color theme="1"/>
      <name val="Humanst521 BT"/>
      <family val="2"/>
    </font>
    <font>
      <sz val="10"/>
      <color theme="1"/>
      <name val="Humanst521 BT"/>
      <family val="2"/>
    </font>
    <font>
      <sz val="8"/>
      <name val="Aptos Narrow"/>
      <family val="2"/>
      <scheme val="minor"/>
    </font>
    <font>
      <b/>
      <sz val="22"/>
      <color theme="1"/>
      <name val="Humanst521 BT"/>
      <family val="2"/>
    </font>
    <font>
      <b/>
      <sz val="10"/>
      <color rgb="FF000000"/>
      <name val="Humanst521 BT"/>
      <family val="2"/>
    </font>
    <font>
      <sz val="10"/>
      <color rgb="FF000000"/>
      <name val="Humanst521 BT"/>
      <family val="2"/>
    </font>
    <font>
      <b/>
      <sz val="11"/>
      <color rgb="FF000000"/>
      <name val="Humanst521 BT"/>
      <family val="2"/>
    </font>
    <font>
      <b/>
      <sz val="11"/>
      <color theme="1"/>
      <name val="Aptos Narrow"/>
      <family val="2"/>
      <scheme val="minor"/>
    </font>
    <font>
      <sz val="11"/>
      <color theme="1"/>
      <name val="Humanst521 BT"/>
    </font>
    <font>
      <sz val="11"/>
      <name val="Humanst521 BT"/>
    </font>
    <font>
      <b/>
      <sz val="11"/>
      <color theme="1"/>
      <name val="Humanst521 BT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4" fillId="0" borderId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28" xfId="0" applyBorder="1"/>
    <xf numFmtId="0" fontId="0" fillId="0" borderId="29" xfId="0" applyBorder="1"/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left" vertical="center"/>
    </xf>
    <xf numFmtId="164" fontId="13" fillId="3" borderId="3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2" fillId="0" borderId="48" xfId="0" applyFont="1" applyBorder="1"/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18" xfId="0" applyFont="1" applyBorder="1"/>
    <xf numFmtId="0" fontId="15" fillId="0" borderId="4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" fillId="0" borderId="16" xfId="0" applyFont="1" applyBorder="1"/>
    <xf numFmtId="0" fontId="13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/>
    </xf>
    <xf numFmtId="0" fontId="2" fillId="3" borderId="56" xfId="0" applyFont="1" applyFill="1" applyBorder="1" applyAlignment="1">
      <alignment horizontal="center" vertical="center" wrapText="1"/>
    </xf>
    <xf numFmtId="0" fontId="13" fillId="3" borderId="57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6" fillId="6" borderId="14" xfId="0" applyFont="1" applyFill="1" applyBorder="1" applyAlignment="1">
      <alignment horizontal="center" textRotation="90" wrapText="1"/>
    </xf>
    <xf numFmtId="0" fontId="10" fillId="6" borderId="4" xfId="0" applyFont="1" applyFill="1" applyBorder="1" applyAlignment="1">
      <alignment horizontal="center" textRotation="90" wrapText="1"/>
    </xf>
    <xf numFmtId="0" fontId="10" fillId="6" borderId="5" xfId="0" applyFont="1" applyFill="1" applyBorder="1" applyAlignment="1">
      <alignment horizontal="center" textRotation="90" wrapText="1"/>
    </xf>
    <xf numFmtId="0" fontId="10" fillId="6" borderId="14" xfId="0" applyFont="1" applyFill="1" applyBorder="1" applyAlignment="1">
      <alignment horizontal="center" textRotation="90" wrapText="1"/>
    </xf>
    <xf numFmtId="0" fontId="6" fillId="3" borderId="47" xfId="0" applyFont="1" applyFill="1" applyBorder="1" applyAlignment="1">
      <alignment horizontal="center" textRotation="90" wrapText="1"/>
    </xf>
    <xf numFmtId="0" fontId="6" fillId="3" borderId="5" xfId="0" applyFont="1" applyFill="1" applyBorder="1" applyAlignment="1">
      <alignment horizontal="center" textRotation="90" wrapText="1"/>
    </xf>
    <xf numFmtId="0" fontId="6" fillId="3" borderId="14" xfId="0" applyFont="1" applyFill="1" applyBorder="1" applyAlignment="1">
      <alignment horizontal="center" textRotation="90" wrapText="1"/>
    </xf>
    <xf numFmtId="0" fontId="6" fillId="3" borderId="4" xfId="0" applyFont="1" applyFill="1" applyBorder="1" applyAlignment="1">
      <alignment horizontal="center" textRotation="90" wrapText="1"/>
    </xf>
    <xf numFmtId="0" fontId="6" fillId="3" borderId="6" xfId="0" applyFont="1" applyFill="1" applyBorder="1" applyAlignment="1">
      <alignment horizontal="center" textRotation="90" wrapText="1"/>
    </xf>
    <xf numFmtId="0" fontId="6" fillId="2" borderId="4" xfId="0" applyFont="1" applyFill="1" applyBorder="1" applyAlignment="1">
      <alignment horizontal="center" textRotation="90" wrapText="1"/>
    </xf>
    <xf numFmtId="0" fontId="6" fillId="2" borderId="5" xfId="0" applyFont="1" applyFill="1" applyBorder="1" applyAlignment="1">
      <alignment horizontal="center" textRotation="90" wrapText="1"/>
    </xf>
    <xf numFmtId="0" fontId="6" fillId="2" borderId="14" xfId="0" applyFont="1" applyFill="1" applyBorder="1" applyAlignment="1">
      <alignment horizontal="center" textRotation="90" wrapText="1"/>
    </xf>
    <xf numFmtId="0" fontId="3" fillId="0" borderId="4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0" fillId="14" borderId="34" xfId="0" applyFill="1" applyBorder="1" applyAlignment="1">
      <alignment horizontal="center"/>
    </xf>
    <xf numFmtId="0" fontId="0" fillId="14" borderId="35" xfId="0" applyFill="1" applyBorder="1" applyAlignment="1">
      <alignment horizontal="center"/>
    </xf>
    <xf numFmtId="0" fontId="0" fillId="14" borderId="36" xfId="0" applyFill="1" applyBorder="1" applyAlignment="1">
      <alignment horizontal="center"/>
    </xf>
    <xf numFmtId="0" fontId="0" fillId="10" borderId="29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28" xfId="0" applyFill="1" applyBorder="1" applyAlignment="1">
      <alignment horizontal="center"/>
    </xf>
    <xf numFmtId="0" fontId="12" fillId="0" borderId="20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14" borderId="0" xfId="0" applyFill="1" applyAlignment="1">
      <alignment horizontal="center"/>
    </xf>
    <xf numFmtId="0" fontId="0" fillId="14" borderId="28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1" borderId="28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2" fillId="0" borderId="37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0" fillId="11" borderId="17" xfId="0" applyFill="1" applyBorder="1" applyAlignment="1">
      <alignment horizontal="center"/>
    </xf>
    <xf numFmtId="0" fontId="0" fillId="12" borderId="28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28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28" xfId="0" applyFill="1" applyBorder="1" applyAlignment="1">
      <alignment horizontal="center"/>
    </xf>
    <xf numFmtId="0" fontId="2" fillId="0" borderId="0" xfId="0" applyFont="1" applyBorder="1"/>
    <xf numFmtId="0" fontId="8" fillId="0" borderId="0" xfId="0" applyFont="1" applyBorder="1" applyAlignment="1">
      <alignment horizontal="center"/>
    </xf>
  </cellXfs>
  <cellStyles count="4">
    <cellStyle name="Normal" xfId="0" builtinId="0"/>
    <cellStyle name="Normal 2 2" xfId="2" xr:uid="{376AA1D8-CBF7-4500-8F25-59B18B5E0377}"/>
    <cellStyle name="Normal 2 3" xfId="1" xr:uid="{4B93A1E8-EC42-4A83-9573-D06D6FFCF1C9}"/>
    <cellStyle name="Normal 3" xfId="3" xr:uid="{AA8D5E8A-829C-4B40-B3F2-2B658DAB8304}"/>
  </cellStyles>
  <dxfs count="0"/>
  <tableStyles count="0" defaultTableStyle="TableStyleMedium2" defaultPivotStyle="PivotStyleLight16"/>
  <colors>
    <mruColors>
      <color rgb="FF66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LVIA RIVERA" id="{9F966E5A-7060-48AC-80A6-019720819160}" userId="S::silvia2210316@correo.uis.edu.co::3d2a6934-da61-4719-a798-736189cbf056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5-05-22T19:29:01.96" personId="{9F966E5A-7060-48AC-80A6-019720819160}" id="{6BC8C88C-E9DA-443A-952C-2F9F8F3BDBC7}">
    <text>Teoría en la misma práctica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7AE5-52D1-4D96-AFE1-DB235A6B9063}">
  <dimension ref="B2:N36"/>
  <sheetViews>
    <sheetView topLeftCell="D18" workbookViewId="0">
      <selection activeCell="D18" sqref="D18"/>
    </sheetView>
  </sheetViews>
  <sheetFormatPr defaultColWidth="11.42578125" defaultRowHeight="15"/>
  <cols>
    <col min="2" max="2" width="6.85546875" style="1" customWidth="1"/>
    <col min="3" max="3" width="9.5703125" style="1" customWidth="1"/>
    <col min="4" max="4" width="43.85546875" style="1" customWidth="1"/>
    <col min="5" max="7" width="11.42578125" style="1"/>
    <col min="8" max="8" width="12" style="1" customWidth="1"/>
    <col min="9" max="10" width="11.42578125" style="1"/>
    <col min="11" max="11" width="12" style="1" customWidth="1"/>
    <col min="12" max="13" width="11.42578125" style="1"/>
    <col min="14" max="14" width="35.7109375" style="11" customWidth="1"/>
  </cols>
  <sheetData>
    <row r="2" spans="2:14" ht="29.25" customHeight="1">
      <c r="B2" s="87" t="s">
        <v>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4" spans="2:14">
      <c r="B4" s="89" t="s">
        <v>1</v>
      </c>
      <c r="C4" s="89" t="s">
        <v>2</v>
      </c>
      <c r="D4" s="89" t="s">
        <v>3</v>
      </c>
      <c r="E4" s="89" t="s">
        <v>4</v>
      </c>
      <c r="F4" s="89" t="s">
        <v>5</v>
      </c>
      <c r="G4" s="89"/>
      <c r="H4" s="89"/>
      <c r="I4" s="89"/>
      <c r="J4" s="89"/>
      <c r="K4" s="89"/>
      <c r="L4" s="89"/>
      <c r="M4" s="89" t="s">
        <v>6</v>
      </c>
      <c r="N4" s="89" t="s">
        <v>7</v>
      </c>
    </row>
    <row r="5" spans="2:14">
      <c r="B5" s="89"/>
      <c r="C5" s="89"/>
      <c r="D5" s="89"/>
      <c r="E5" s="89"/>
      <c r="F5" s="89" t="s">
        <v>8</v>
      </c>
      <c r="G5" s="89"/>
      <c r="H5" s="89"/>
      <c r="I5" s="89"/>
      <c r="J5" s="89"/>
      <c r="K5" s="89"/>
      <c r="L5" s="89" t="s">
        <v>9</v>
      </c>
      <c r="M5" s="89"/>
      <c r="N5" s="89"/>
    </row>
    <row r="6" spans="2:14">
      <c r="B6" s="89"/>
      <c r="C6" s="89"/>
      <c r="D6" s="89"/>
      <c r="E6" s="89"/>
      <c r="F6" s="89" t="s">
        <v>10</v>
      </c>
      <c r="G6" s="89"/>
      <c r="H6" s="89"/>
      <c r="I6" s="89" t="s">
        <v>11</v>
      </c>
      <c r="J6" s="89"/>
      <c r="K6" s="89"/>
      <c r="L6" s="89"/>
      <c r="M6" s="89"/>
      <c r="N6" s="89"/>
    </row>
    <row r="7" spans="2:14">
      <c r="B7" s="89"/>
      <c r="C7" s="89"/>
      <c r="D7" s="89"/>
      <c r="E7" s="89"/>
      <c r="F7" s="89" t="s">
        <v>12</v>
      </c>
      <c r="G7" s="89"/>
      <c r="H7" s="89" t="s">
        <v>13</v>
      </c>
      <c r="I7" s="89" t="s">
        <v>12</v>
      </c>
      <c r="J7" s="89"/>
      <c r="K7" s="89" t="s">
        <v>13</v>
      </c>
      <c r="L7" s="89"/>
      <c r="M7" s="89"/>
      <c r="N7" s="89"/>
    </row>
    <row r="8" spans="2:14">
      <c r="B8" s="89"/>
      <c r="C8" s="89"/>
      <c r="D8" s="89"/>
      <c r="E8" s="89"/>
      <c r="F8" s="4" t="s">
        <v>14</v>
      </c>
      <c r="G8" s="4" t="s">
        <v>15</v>
      </c>
      <c r="H8" s="89"/>
      <c r="I8" s="4" t="s">
        <v>14</v>
      </c>
      <c r="J8" s="4" t="s">
        <v>15</v>
      </c>
      <c r="K8" s="89"/>
      <c r="L8" s="89"/>
      <c r="M8" s="89"/>
      <c r="N8" s="89"/>
    </row>
    <row r="9" spans="2:14">
      <c r="B9" s="90" t="s">
        <v>16</v>
      </c>
      <c r="C9" s="5"/>
      <c r="D9" s="8" t="s">
        <v>17</v>
      </c>
      <c r="E9" s="5">
        <v>6</v>
      </c>
      <c r="F9" s="5">
        <v>4</v>
      </c>
      <c r="G9" s="5">
        <v>0</v>
      </c>
      <c r="H9" s="5">
        <v>0</v>
      </c>
      <c r="I9" s="5">
        <v>32</v>
      </c>
      <c r="J9" s="5">
        <v>0</v>
      </c>
      <c r="K9" s="5">
        <v>0</v>
      </c>
      <c r="L9" s="5">
        <v>12</v>
      </c>
      <c r="M9" s="5">
        <v>6</v>
      </c>
      <c r="N9" s="6"/>
    </row>
    <row r="10" spans="2:14">
      <c r="B10" s="90"/>
      <c r="C10" s="5"/>
      <c r="D10" s="8" t="s">
        <v>18</v>
      </c>
      <c r="E10" s="5">
        <v>6</v>
      </c>
      <c r="F10" s="5">
        <v>4</v>
      </c>
      <c r="G10" s="5">
        <v>0</v>
      </c>
      <c r="H10" s="5">
        <v>0</v>
      </c>
      <c r="I10" s="5">
        <v>40</v>
      </c>
      <c r="J10" s="5">
        <v>0</v>
      </c>
      <c r="K10" s="5">
        <v>0</v>
      </c>
      <c r="L10" s="5">
        <v>12</v>
      </c>
      <c r="M10" s="5">
        <v>7</v>
      </c>
      <c r="N10" s="6"/>
    </row>
    <row r="11" spans="2:14">
      <c r="B11" s="90"/>
      <c r="C11" s="5"/>
      <c r="D11" s="8" t="s">
        <v>19</v>
      </c>
      <c r="E11" s="5">
        <v>18</v>
      </c>
      <c r="F11" s="5">
        <v>4</v>
      </c>
      <c r="G11" s="5">
        <v>0</v>
      </c>
      <c r="H11" s="5">
        <v>0</v>
      </c>
      <c r="I11" s="5">
        <v>42</v>
      </c>
      <c r="J11" s="5">
        <v>0</v>
      </c>
      <c r="K11" s="5">
        <v>0</v>
      </c>
      <c r="L11" s="5">
        <v>10</v>
      </c>
      <c r="M11" s="5">
        <v>21</v>
      </c>
      <c r="N11" s="6"/>
    </row>
    <row r="12" spans="2:14">
      <c r="B12" s="90"/>
      <c r="C12" s="5"/>
      <c r="D12" s="8" t="s">
        <v>20</v>
      </c>
      <c r="E12" s="5">
        <v>18</v>
      </c>
      <c r="F12" s="5">
        <v>4</v>
      </c>
      <c r="G12" s="5">
        <v>0</v>
      </c>
      <c r="H12" s="5">
        <v>0</v>
      </c>
      <c r="I12" s="5">
        <v>42</v>
      </c>
      <c r="J12" s="5">
        <v>0</v>
      </c>
      <c r="K12" s="5">
        <v>0</v>
      </c>
      <c r="L12" s="5">
        <v>10</v>
      </c>
      <c r="M12" s="5">
        <v>21</v>
      </c>
      <c r="N12" s="6"/>
    </row>
    <row r="13" spans="2:14">
      <c r="B13" s="90"/>
      <c r="C13" s="5"/>
      <c r="D13" s="8" t="s">
        <v>21</v>
      </c>
      <c r="E13" s="5">
        <v>48</v>
      </c>
      <c r="F13" s="5">
        <v>0</v>
      </c>
      <c r="G13" s="5">
        <v>1</v>
      </c>
      <c r="H13" s="5">
        <v>0</v>
      </c>
      <c r="I13" s="5">
        <v>0</v>
      </c>
      <c r="J13" s="5">
        <v>1</v>
      </c>
      <c r="K13" s="5">
        <v>0</v>
      </c>
      <c r="L13" s="5">
        <v>4</v>
      </c>
      <c r="M13" s="5">
        <v>6</v>
      </c>
      <c r="N13" s="6"/>
    </row>
    <row r="14" spans="2:14">
      <c r="B14" s="90"/>
      <c r="C14" s="5"/>
      <c r="D14" s="8" t="s">
        <v>22</v>
      </c>
      <c r="E14" s="5">
        <v>48</v>
      </c>
      <c r="F14" s="5">
        <v>0</v>
      </c>
      <c r="G14" s="5">
        <v>0</v>
      </c>
      <c r="H14" s="5">
        <v>0</v>
      </c>
      <c r="I14" s="5">
        <v>0</v>
      </c>
      <c r="J14" s="5">
        <v>1</v>
      </c>
      <c r="K14" s="5">
        <v>0</v>
      </c>
      <c r="L14" s="5">
        <v>1</v>
      </c>
      <c r="M14" s="5">
        <v>2</v>
      </c>
      <c r="N14" s="6"/>
    </row>
    <row r="15" spans="2:14">
      <c r="B15" s="91" t="s">
        <v>23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7">
        <v>63</v>
      </c>
      <c r="N15" s="9"/>
    </row>
    <row r="16" spans="2:14" ht="25.5">
      <c r="B16" s="90" t="s">
        <v>24</v>
      </c>
      <c r="C16" s="5"/>
      <c r="D16" s="8" t="s">
        <v>25</v>
      </c>
      <c r="E16" s="5">
        <v>2</v>
      </c>
      <c r="F16" s="5">
        <v>0</v>
      </c>
      <c r="G16" s="5">
        <v>4</v>
      </c>
      <c r="H16" s="5">
        <v>32</v>
      </c>
      <c r="I16" s="5">
        <v>0</v>
      </c>
      <c r="J16" s="5">
        <v>0</v>
      </c>
      <c r="K16" s="5">
        <v>0</v>
      </c>
      <c r="L16" s="5">
        <v>12</v>
      </c>
      <c r="M16" s="5">
        <v>2</v>
      </c>
      <c r="N16" s="6"/>
    </row>
    <row r="17" spans="2:14">
      <c r="B17" s="90"/>
      <c r="C17" s="5"/>
      <c r="D17" s="8" t="s">
        <v>26</v>
      </c>
      <c r="E17" s="5">
        <v>19</v>
      </c>
      <c r="F17" s="5">
        <v>4</v>
      </c>
      <c r="G17" s="5">
        <v>0</v>
      </c>
      <c r="H17" s="5">
        <v>0</v>
      </c>
      <c r="I17" s="5">
        <v>36</v>
      </c>
      <c r="J17" s="5">
        <v>0</v>
      </c>
      <c r="K17" s="5">
        <v>0</v>
      </c>
      <c r="L17" s="5">
        <v>8</v>
      </c>
      <c r="M17" s="5">
        <v>19</v>
      </c>
      <c r="N17" s="6"/>
    </row>
    <row r="18" spans="2:14">
      <c r="B18" s="90"/>
      <c r="C18" s="5"/>
      <c r="D18" s="8" t="s">
        <v>27</v>
      </c>
      <c r="E18" s="5">
        <v>19</v>
      </c>
      <c r="F18" s="5">
        <v>4</v>
      </c>
      <c r="G18" s="5">
        <v>0</v>
      </c>
      <c r="H18" s="5">
        <v>0</v>
      </c>
      <c r="I18" s="5">
        <v>36</v>
      </c>
      <c r="J18" s="5">
        <v>0</v>
      </c>
      <c r="K18" s="5">
        <v>0</v>
      </c>
      <c r="L18" s="5">
        <v>8</v>
      </c>
      <c r="M18" s="5">
        <v>19</v>
      </c>
      <c r="N18" s="6"/>
    </row>
    <row r="19" spans="2:14">
      <c r="B19" s="90"/>
      <c r="C19" s="5"/>
      <c r="D19" s="8" t="s">
        <v>28</v>
      </c>
      <c r="E19" s="5">
        <v>4</v>
      </c>
      <c r="F19" s="5">
        <v>4</v>
      </c>
      <c r="G19" s="5">
        <v>0</v>
      </c>
      <c r="H19" s="5">
        <v>0</v>
      </c>
      <c r="I19" s="5">
        <v>32</v>
      </c>
      <c r="J19" s="5">
        <v>0</v>
      </c>
      <c r="K19" s="5">
        <v>0</v>
      </c>
      <c r="L19" s="5">
        <v>12</v>
      </c>
      <c r="M19" s="5">
        <v>4</v>
      </c>
      <c r="N19" s="6"/>
    </row>
    <row r="20" spans="2:14">
      <c r="B20" s="90"/>
      <c r="C20" s="5"/>
      <c r="D20" s="8" t="s">
        <v>29</v>
      </c>
      <c r="E20" s="5">
        <v>4</v>
      </c>
      <c r="F20" s="5">
        <v>4</v>
      </c>
      <c r="G20" s="5">
        <v>0</v>
      </c>
      <c r="H20" s="5">
        <v>0</v>
      </c>
      <c r="I20" s="5">
        <v>36</v>
      </c>
      <c r="J20" s="5">
        <v>0</v>
      </c>
      <c r="K20" s="5">
        <v>0</v>
      </c>
      <c r="L20" s="5">
        <v>8</v>
      </c>
      <c r="M20" s="5">
        <v>4</v>
      </c>
      <c r="N20" s="6"/>
    </row>
    <row r="21" spans="2:14">
      <c r="B21" s="90"/>
      <c r="C21" s="5"/>
      <c r="D21" s="8" t="s">
        <v>30</v>
      </c>
      <c r="E21" s="5">
        <v>48</v>
      </c>
      <c r="F21" s="5">
        <v>0</v>
      </c>
      <c r="G21" s="5">
        <v>1</v>
      </c>
      <c r="H21" s="5">
        <v>0</v>
      </c>
      <c r="I21" s="5">
        <v>0</v>
      </c>
      <c r="J21" s="5">
        <v>0</v>
      </c>
      <c r="K21" s="5">
        <v>0</v>
      </c>
      <c r="L21" s="5">
        <v>1</v>
      </c>
      <c r="M21" s="5">
        <v>2</v>
      </c>
      <c r="N21" s="6" t="s">
        <v>21</v>
      </c>
    </row>
    <row r="22" spans="2:14" ht="25.5">
      <c r="B22" s="90"/>
      <c r="C22" s="5"/>
      <c r="D22" s="8" t="s">
        <v>31</v>
      </c>
      <c r="E22" s="5">
        <v>48</v>
      </c>
      <c r="F22" s="5">
        <v>0</v>
      </c>
      <c r="G22" s="5">
        <v>0</v>
      </c>
      <c r="H22" s="5">
        <v>0</v>
      </c>
      <c r="I22" s="5">
        <v>0</v>
      </c>
      <c r="J22" s="5">
        <v>3</v>
      </c>
      <c r="K22" s="5">
        <v>0</v>
      </c>
      <c r="L22" s="5">
        <v>3</v>
      </c>
      <c r="M22" s="5">
        <v>6</v>
      </c>
      <c r="N22" s="6" t="s">
        <v>32</v>
      </c>
    </row>
    <row r="23" spans="2:14">
      <c r="B23" s="91" t="s">
        <v>23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7">
        <v>56</v>
      </c>
      <c r="N23" s="9"/>
    </row>
    <row r="24" spans="2:14">
      <c r="B24" s="90" t="s">
        <v>33</v>
      </c>
      <c r="C24" s="5"/>
      <c r="D24" s="8" t="s">
        <v>34</v>
      </c>
      <c r="E24" s="5">
        <v>12</v>
      </c>
      <c r="F24" s="5">
        <v>4</v>
      </c>
      <c r="G24" s="5">
        <v>0</v>
      </c>
      <c r="H24" s="5">
        <v>0</v>
      </c>
      <c r="I24" s="5">
        <v>42</v>
      </c>
      <c r="J24" s="5">
        <v>0</v>
      </c>
      <c r="K24" s="5">
        <v>0</v>
      </c>
      <c r="L24" s="5">
        <v>10</v>
      </c>
      <c r="M24" s="5">
        <v>14</v>
      </c>
      <c r="N24" s="6" t="s">
        <v>26</v>
      </c>
    </row>
    <row r="25" spans="2:14">
      <c r="B25" s="90"/>
      <c r="C25" s="5"/>
      <c r="D25" s="8" t="s">
        <v>35</v>
      </c>
      <c r="E25" s="5">
        <v>12</v>
      </c>
      <c r="F25" s="5">
        <v>4</v>
      </c>
      <c r="G25" s="5">
        <v>0</v>
      </c>
      <c r="H25" s="5">
        <v>0</v>
      </c>
      <c r="I25" s="5">
        <v>42</v>
      </c>
      <c r="J25" s="5">
        <v>0</v>
      </c>
      <c r="K25" s="5">
        <v>0</v>
      </c>
      <c r="L25" s="5">
        <v>10</v>
      </c>
      <c r="M25" s="5">
        <v>14</v>
      </c>
      <c r="N25" s="6" t="s">
        <v>36</v>
      </c>
    </row>
    <row r="26" spans="2:14">
      <c r="B26" s="90"/>
      <c r="C26" s="5"/>
      <c r="D26" s="8" t="s">
        <v>37</v>
      </c>
      <c r="E26" s="5">
        <v>24</v>
      </c>
      <c r="F26" s="5">
        <v>4</v>
      </c>
      <c r="G26" s="5">
        <v>0</v>
      </c>
      <c r="H26" s="5">
        <v>0</v>
      </c>
      <c r="I26" s="5">
        <v>42</v>
      </c>
      <c r="J26" s="5">
        <v>0</v>
      </c>
      <c r="K26" s="5">
        <v>0</v>
      </c>
      <c r="L26" s="5">
        <v>10</v>
      </c>
      <c r="M26" s="5">
        <v>28</v>
      </c>
      <c r="N26" s="6"/>
    </row>
    <row r="27" spans="2:14">
      <c r="B27" s="90"/>
      <c r="C27" s="5"/>
      <c r="D27" s="8" t="s">
        <v>38</v>
      </c>
      <c r="E27" s="5">
        <v>48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5">
        <v>0</v>
      </c>
      <c r="L27" s="5">
        <v>1</v>
      </c>
      <c r="M27" s="5">
        <v>2</v>
      </c>
      <c r="N27" s="6" t="s">
        <v>30</v>
      </c>
    </row>
    <row r="28" spans="2:14" ht="25.5">
      <c r="B28" s="90"/>
      <c r="C28" s="5"/>
      <c r="D28" s="8" t="s">
        <v>39</v>
      </c>
      <c r="E28" s="5">
        <v>48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0</v>
      </c>
      <c r="L28" s="5">
        <v>4</v>
      </c>
      <c r="M28" s="5">
        <v>5</v>
      </c>
      <c r="N28" s="6" t="s">
        <v>40</v>
      </c>
    </row>
    <row r="29" spans="2:14">
      <c r="B29" s="91" t="s">
        <v>23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7">
        <v>63</v>
      </c>
      <c r="N29" s="10"/>
    </row>
    <row r="30" spans="2:14">
      <c r="B30" s="90" t="s">
        <v>41</v>
      </c>
      <c r="C30" s="5"/>
      <c r="D30" s="8" t="s">
        <v>42</v>
      </c>
      <c r="E30" s="5">
        <v>24</v>
      </c>
      <c r="F30" s="5">
        <v>4</v>
      </c>
      <c r="G30" s="5">
        <v>0</v>
      </c>
      <c r="H30" s="5">
        <v>0</v>
      </c>
      <c r="I30" s="5">
        <v>42</v>
      </c>
      <c r="J30" s="5">
        <v>0</v>
      </c>
      <c r="K30" s="5">
        <v>0</v>
      </c>
      <c r="L30" s="5">
        <v>10</v>
      </c>
      <c r="M30" s="5">
        <v>28</v>
      </c>
      <c r="N30" s="6" t="s">
        <v>34</v>
      </c>
    </row>
    <row r="31" spans="2:14">
      <c r="B31" s="90"/>
      <c r="C31" s="5"/>
      <c r="D31" s="8" t="s">
        <v>43</v>
      </c>
      <c r="E31" s="5">
        <v>24</v>
      </c>
      <c r="F31" s="5">
        <v>4</v>
      </c>
      <c r="G31" s="5">
        <v>0</v>
      </c>
      <c r="H31" s="5">
        <v>0</v>
      </c>
      <c r="I31" s="5">
        <v>42</v>
      </c>
      <c r="J31" s="5">
        <v>0</v>
      </c>
      <c r="K31" s="5">
        <v>0</v>
      </c>
      <c r="L31" s="5">
        <v>10</v>
      </c>
      <c r="M31" s="5">
        <v>28</v>
      </c>
      <c r="N31" s="6" t="s">
        <v>44</v>
      </c>
    </row>
    <row r="32" spans="2:14" ht="25.5">
      <c r="B32" s="90"/>
      <c r="C32" s="5"/>
      <c r="D32" s="8" t="s">
        <v>45</v>
      </c>
      <c r="E32" s="5">
        <v>48</v>
      </c>
      <c r="F32" s="5">
        <v>1</v>
      </c>
      <c r="G32" s="5">
        <v>0</v>
      </c>
      <c r="H32" s="5">
        <v>0</v>
      </c>
      <c r="I32" s="5">
        <v>1</v>
      </c>
      <c r="J32" s="5">
        <v>0</v>
      </c>
      <c r="K32" s="5">
        <v>0</v>
      </c>
      <c r="L32" s="5">
        <v>2</v>
      </c>
      <c r="M32" s="5">
        <v>4</v>
      </c>
      <c r="N32" s="6"/>
    </row>
    <row r="33" spans="2:14" ht="25.5">
      <c r="B33" s="90"/>
      <c r="C33" s="5"/>
      <c r="D33" s="8" t="s">
        <v>46</v>
      </c>
      <c r="E33" s="5">
        <v>48</v>
      </c>
      <c r="F33" s="5">
        <v>0</v>
      </c>
      <c r="G33" s="5">
        <v>0</v>
      </c>
      <c r="H33" s="5">
        <v>0</v>
      </c>
      <c r="I33" s="5">
        <v>0</v>
      </c>
      <c r="J33" s="5">
        <v>1</v>
      </c>
      <c r="K33" s="5">
        <v>0</v>
      </c>
      <c r="L33" s="5">
        <v>4</v>
      </c>
      <c r="M33" s="5">
        <v>5</v>
      </c>
      <c r="N33" s="6" t="s">
        <v>40</v>
      </c>
    </row>
    <row r="34" spans="2:14">
      <c r="B34" s="91" t="s">
        <v>23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7">
        <v>65</v>
      </c>
      <c r="N34" s="10"/>
    </row>
    <row r="35" spans="2:14"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</row>
    <row r="36" spans="2:14">
      <c r="B36" s="91" t="s">
        <v>47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7">
        <v>247</v>
      </c>
      <c r="N36" s="10"/>
    </row>
  </sheetData>
  <mergeCells count="31">
    <mergeCell ref="B35:N35"/>
    <mergeCell ref="B36:D36"/>
    <mergeCell ref="E36:L36"/>
    <mergeCell ref="B24:B28"/>
    <mergeCell ref="B29:D29"/>
    <mergeCell ref="E29:L29"/>
    <mergeCell ref="B30:B33"/>
    <mergeCell ref="B34:D34"/>
    <mergeCell ref="E34:L34"/>
    <mergeCell ref="B9:B14"/>
    <mergeCell ref="B15:D15"/>
    <mergeCell ref="E15:L15"/>
    <mergeCell ref="B16:B22"/>
    <mergeCell ref="B23:D23"/>
    <mergeCell ref="E23:L23"/>
    <mergeCell ref="B2:N2"/>
    <mergeCell ref="B4:B8"/>
    <mergeCell ref="C4:C8"/>
    <mergeCell ref="D4:D8"/>
    <mergeCell ref="E4:E8"/>
    <mergeCell ref="F4:L4"/>
    <mergeCell ref="M4:M8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EA2D-86E8-4C6F-A70A-62683AE836B7}">
  <dimension ref="A1:CT44"/>
  <sheetViews>
    <sheetView showGridLines="0" tabSelected="1" zoomScale="60" workbookViewId="0">
      <selection activeCell="B4" sqref="B4"/>
    </sheetView>
  </sheetViews>
  <sheetFormatPr defaultColWidth="10.85546875" defaultRowHeight="14.25"/>
  <cols>
    <col min="1" max="1" width="4.5703125" style="1" customWidth="1"/>
    <col min="2" max="2" width="50.85546875" style="1" customWidth="1"/>
    <col min="3" max="4" width="33.85546875" style="1" customWidth="1"/>
    <col min="5" max="5" width="2.7109375" style="2" customWidth="1"/>
    <col min="6" max="6" width="5.7109375" style="2" customWidth="1"/>
    <col min="7" max="7" width="4.28515625" style="2" customWidth="1"/>
    <col min="8" max="8" width="2.7109375" style="1" customWidth="1"/>
    <col min="9" max="9" width="4.5703125" style="1" customWidth="1"/>
    <col min="10" max="10" width="3.28515625" style="1" customWidth="1"/>
    <col min="11" max="12" width="2.7109375" style="1" customWidth="1"/>
    <col min="13" max="13" width="3.28515625" style="1" customWidth="1"/>
    <col min="14" max="14" width="2.7109375" style="1" customWidth="1"/>
    <col min="15" max="16" width="3.28515625" style="1" customWidth="1"/>
    <col min="17" max="18" width="2.7109375" style="1" customWidth="1"/>
    <col min="19" max="19" width="3.28515625" style="1" customWidth="1"/>
    <col min="20" max="21" width="2.7109375" style="1" customWidth="1"/>
    <col min="22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6" width="2.7109375" style="1" customWidth="1"/>
    <col min="37" max="37" width="4" style="1" customWidth="1"/>
    <col min="38" max="39" width="2.7109375" style="1" customWidth="1"/>
    <col min="40" max="40" width="3.85546875" style="1" customWidth="1"/>
    <col min="41" max="53" width="2.7109375" style="1" customWidth="1"/>
    <col min="54" max="54" width="3.7109375" style="1" customWidth="1"/>
    <col min="55" max="55" width="2.7109375" style="1" customWidth="1"/>
    <col min="56" max="70" width="3.28515625" style="1" customWidth="1"/>
    <col min="71" max="16384" width="10.85546875" style="1"/>
  </cols>
  <sheetData>
    <row r="1" spans="1:98" ht="27.75">
      <c r="A1" s="175"/>
      <c r="B1" s="176" t="s">
        <v>48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</row>
    <row r="2" spans="1:98" ht="15">
      <c r="B2" s="3"/>
      <c r="C2" s="3"/>
      <c r="D2" s="3"/>
    </row>
    <row r="3" spans="1:98">
      <c r="B3" s="1" t="s">
        <v>49</v>
      </c>
      <c r="G3" s="33"/>
    </row>
    <row r="4" spans="1:98">
      <c r="B4" s="1" t="s">
        <v>50</v>
      </c>
    </row>
    <row r="5" spans="1:98">
      <c r="B5" s="1" t="s">
        <v>51</v>
      </c>
    </row>
    <row r="7" spans="1:98" ht="15">
      <c r="B7" s="75"/>
      <c r="C7" s="64"/>
      <c r="D7" s="72"/>
      <c r="E7" s="107" t="s">
        <v>52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9"/>
      <c r="W7" s="124" t="s">
        <v>53</v>
      </c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6"/>
      <c r="AR7" s="121" t="s">
        <v>54</v>
      </c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1" t="s">
        <v>55</v>
      </c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3"/>
    </row>
    <row r="8" spans="1:98" ht="138.75" customHeight="1">
      <c r="B8" s="73" t="s">
        <v>56</v>
      </c>
      <c r="C8" s="74" t="s">
        <v>57</v>
      </c>
      <c r="D8" s="63" t="s">
        <v>58</v>
      </c>
      <c r="E8" s="99" t="str">
        <f>+'PE Ortopedia'!D9</f>
        <v>Fundamentos de la ortopedia</v>
      </c>
      <c r="F8" s="100"/>
      <c r="G8" s="101"/>
      <c r="H8" s="102" t="str">
        <f>+'PE Ortopedia'!D10</f>
        <v>Ciencias básicas en ortopedia</v>
      </c>
      <c r="I8" s="100"/>
      <c r="J8" s="101"/>
      <c r="K8" s="102" t="str">
        <f>+'PE Ortopedia'!D11</f>
        <v>Traumatología I</v>
      </c>
      <c r="L8" s="100"/>
      <c r="M8" s="101"/>
      <c r="N8" s="102" t="str">
        <f>+'PE Ortopedia'!D12</f>
        <v>Ortopedia I -hombro y codo-rodilla-</v>
      </c>
      <c r="O8" s="100"/>
      <c r="P8" s="101"/>
      <c r="Q8" s="102" t="str">
        <f>+'PE Ortopedia'!D13</f>
        <v>Investigación I</v>
      </c>
      <c r="R8" s="100"/>
      <c r="S8" s="101"/>
      <c r="T8" s="102" t="str">
        <f>+'PE Ortopedia'!D14</f>
        <v>Trabajo de grado I</v>
      </c>
      <c r="U8" s="100"/>
      <c r="V8" s="101"/>
      <c r="W8" s="93" t="str">
        <f>+'PE Ortopedia'!D16</f>
        <v>Trasplante de tejidos, detección y cuidado del donante</v>
      </c>
      <c r="X8" s="94"/>
      <c r="Y8" s="95"/>
      <c r="Z8" s="93" t="str">
        <f>+'PE Ortopedia'!D17</f>
        <v>Traumatología II</v>
      </c>
      <c r="AA8" s="94"/>
      <c r="AB8" s="95"/>
      <c r="AC8" s="93" t="str">
        <f>+'PE Ortopedia'!D18</f>
        <v>Ortopedia II -ortopedia infantil-cirugía reconstructiva-</v>
      </c>
      <c r="AD8" s="94"/>
      <c r="AE8" s="95"/>
      <c r="AF8" s="93" t="str">
        <f>+'PE Ortopedia'!D19</f>
        <v>Electiva I</v>
      </c>
      <c r="AG8" s="94"/>
      <c r="AH8" s="95"/>
      <c r="AI8" s="93" t="str">
        <f>+'PE Ortopedia'!D20</f>
        <v>Electiva II</v>
      </c>
      <c r="AJ8" s="94"/>
      <c r="AK8" s="95"/>
      <c r="AL8" s="96" t="str">
        <f>+'PE Ortopedia'!D21</f>
        <v>Investigación II</v>
      </c>
      <c r="AM8" s="97"/>
      <c r="AN8" s="98"/>
      <c r="AO8" s="93" t="str">
        <f>+'PE Ortopedia'!D22</f>
        <v>Trabajo de grado II</v>
      </c>
      <c r="AP8" s="94"/>
      <c r="AQ8" s="95"/>
      <c r="AR8" s="104" t="str">
        <f>+'PE Ortopedia'!D24</f>
        <v>Traumatología III</v>
      </c>
      <c r="AS8" s="105"/>
      <c r="AT8" s="106"/>
      <c r="AU8" s="104" t="str">
        <f>+'PE Ortopedia'!D25</f>
        <v>Ortopedia III -pie y tobillo-columna-</v>
      </c>
      <c r="AV8" s="105"/>
      <c r="AW8" s="106"/>
      <c r="AX8" s="104" t="str">
        <f>+'PE Ortopedia'!D26</f>
        <v>Electiva III</v>
      </c>
      <c r="AY8" s="105"/>
      <c r="AZ8" s="106"/>
      <c r="BA8" s="104" t="str">
        <f>+'PE Ortopedia'!D27</f>
        <v>Investigación III</v>
      </c>
      <c r="BB8" s="105"/>
      <c r="BC8" s="106"/>
      <c r="BD8" s="104" t="str">
        <f>+'PE Ortopedia'!D28</f>
        <v>Trabajo de grado III</v>
      </c>
      <c r="BE8" s="105"/>
      <c r="BF8" s="106"/>
      <c r="BG8" s="102" t="str">
        <f>+'PE Ortopedia'!D30</f>
        <v>Traumatología IV</v>
      </c>
      <c r="BH8" s="100"/>
      <c r="BI8" s="101"/>
      <c r="BJ8" s="102" t="str">
        <f>+'PE Ortopedia'!D31</f>
        <v>Ortopedia IV -mano-cadera y pelvis-tumores-</v>
      </c>
      <c r="BK8" s="100"/>
      <c r="BL8" s="101"/>
      <c r="BM8" s="102" t="str">
        <f>+'PE Ortopedia'!D32</f>
        <v>Liderazgo médico, administración y auditoria en ortopedia</v>
      </c>
      <c r="BN8" s="100"/>
      <c r="BO8" s="101"/>
      <c r="BP8" s="102" t="str">
        <f>+'PE Ortopedia'!D33</f>
        <v>Trabajo de grado IV</v>
      </c>
      <c r="BQ8" s="100"/>
      <c r="BR8" s="103"/>
    </row>
    <row r="9" spans="1:98" ht="25.15" customHeight="1">
      <c r="B9" s="114" t="s">
        <v>59</v>
      </c>
      <c r="C9" s="117"/>
      <c r="D9" s="116"/>
      <c r="E9" s="67" t="s">
        <v>60</v>
      </c>
      <c r="F9" s="13" t="s">
        <v>61</v>
      </c>
      <c r="G9" s="23" t="s">
        <v>62</v>
      </c>
      <c r="H9" s="15" t="s">
        <v>60</v>
      </c>
      <c r="I9" s="13" t="s">
        <v>61</v>
      </c>
      <c r="J9" s="23" t="s">
        <v>62</v>
      </c>
      <c r="K9" s="15" t="s">
        <v>60</v>
      </c>
      <c r="L9" s="13" t="s">
        <v>61</v>
      </c>
      <c r="M9" s="23" t="s">
        <v>62</v>
      </c>
      <c r="N9" s="15" t="s">
        <v>60</v>
      </c>
      <c r="O9" s="13" t="s">
        <v>61</v>
      </c>
      <c r="P9" s="23" t="s">
        <v>62</v>
      </c>
      <c r="Q9" s="15" t="s">
        <v>60</v>
      </c>
      <c r="R9" s="13" t="s">
        <v>61</v>
      </c>
      <c r="S9" s="23" t="s">
        <v>62</v>
      </c>
      <c r="T9" s="15" t="s">
        <v>60</v>
      </c>
      <c r="U9" s="13" t="s">
        <v>61</v>
      </c>
      <c r="V9" s="23" t="s">
        <v>62</v>
      </c>
      <c r="W9" s="15" t="s">
        <v>60</v>
      </c>
      <c r="X9" s="13" t="s">
        <v>61</v>
      </c>
      <c r="Y9" s="23" t="s">
        <v>62</v>
      </c>
      <c r="Z9" s="15" t="s">
        <v>60</v>
      </c>
      <c r="AA9" s="13" t="s">
        <v>61</v>
      </c>
      <c r="AB9" s="23" t="s">
        <v>62</v>
      </c>
      <c r="AC9" s="15" t="s">
        <v>60</v>
      </c>
      <c r="AD9" s="13" t="s">
        <v>61</v>
      </c>
      <c r="AE9" s="23" t="s">
        <v>62</v>
      </c>
      <c r="AF9" s="15" t="s">
        <v>60</v>
      </c>
      <c r="AG9" s="13" t="s">
        <v>61</v>
      </c>
      <c r="AH9" s="23" t="s">
        <v>62</v>
      </c>
      <c r="AI9" s="15" t="s">
        <v>60</v>
      </c>
      <c r="AJ9" s="13" t="s">
        <v>61</v>
      </c>
      <c r="AK9" s="23" t="s">
        <v>62</v>
      </c>
      <c r="AL9" s="15" t="s">
        <v>60</v>
      </c>
      <c r="AM9" s="13" t="s">
        <v>61</v>
      </c>
      <c r="AN9" s="23" t="s">
        <v>62</v>
      </c>
      <c r="AO9" s="15" t="s">
        <v>60</v>
      </c>
      <c r="AP9" s="13" t="s">
        <v>61</v>
      </c>
      <c r="AQ9" s="23" t="s">
        <v>62</v>
      </c>
      <c r="AR9" s="15" t="s">
        <v>60</v>
      </c>
      <c r="AS9" s="13" t="s">
        <v>61</v>
      </c>
      <c r="AT9" s="23" t="s">
        <v>62</v>
      </c>
      <c r="AU9" s="15" t="s">
        <v>60</v>
      </c>
      <c r="AV9" s="13" t="s">
        <v>61</v>
      </c>
      <c r="AW9" s="23" t="s">
        <v>62</v>
      </c>
      <c r="AX9" s="15" t="s">
        <v>60</v>
      </c>
      <c r="AY9" s="13" t="s">
        <v>61</v>
      </c>
      <c r="AZ9" s="23" t="s">
        <v>62</v>
      </c>
      <c r="BA9" s="15" t="s">
        <v>60</v>
      </c>
      <c r="BB9" s="13" t="s">
        <v>61</v>
      </c>
      <c r="BC9" s="23" t="s">
        <v>62</v>
      </c>
      <c r="BD9" s="15" t="s">
        <v>60</v>
      </c>
      <c r="BE9" s="13" t="s">
        <v>61</v>
      </c>
      <c r="BF9" s="23" t="s">
        <v>62</v>
      </c>
      <c r="BG9" s="15" t="s">
        <v>60</v>
      </c>
      <c r="BH9" s="13" t="s">
        <v>61</v>
      </c>
      <c r="BI9" s="23" t="s">
        <v>62</v>
      </c>
      <c r="BJ9" s="15" t="s">
        <v>60</v>
      </c>
      <c r="BK9" s="13" t="s">
        <v>61</v>
      </c>
      <c r="BL9" s="23" t="s">
        <v>62</v>
      </c>
      <c r="BM9" s="15" t="s">
        <v>60</v>
      </c>
      <c r="BN9" s="13" t="s">
        <v>61</v>
      </c>
      <c r="BO9" s="23" t="s">
        <v>62</v>
      </c>
      <c r="BP9" s="15" t="s">
        <v>60</v>
      </c>
      <c r="BQ9" s="13" t="s">
        <v>61</v>
      </c>
      <c r="BR9" s="16" t="s">
        <v>62</v>
      </c>
    </row>
    <row r="10" spans="1:98" ht="18.600000000000001" customHeight="1">
      <c r="B10" s="115"/>
      <c r="C10" s="118"/>
      <c r="D10" s="116"/>
      <c r="E10" s="68">
        <v>4</v>
      </c>
      <c r="F10" s="14">
        <v>32</v>
      </c>
      <c r="G10" s="24">
        <f>+E10*0.5</f>
        <v>2</v>
      </c>
      <c r="H10" s="17">
        <v>4</v>
      </c>
      <c r="I10" s="14">
        <v>40</v>
      </c>
      <c r="J10" s="24">
        <f>+H10*0.5</f>
        <v>2</v>
      </c>
      <c r="K10" s="17">
        <v>4</v>
      </c>
      <c r="L10" s="14">
        <v>42</v>
      </c>
      <c r="M10" s="24">
        <f>+K10*0.5</f>
        <v>2</v>
      </c>
      <c r="N10" s="17">
        <v>4</v>
      </c>
      <c r="O10" s="14">
        <v>42</v>
      </c>
      <c r="P10" s="24">
        <f>+N10*0.5</f>
        <v>2</v>
      </c>
      <c r="Q10" s="17">
        <v>1</v>
      </c>
      <c r="R10" s="14">
        <v>1</v>
      </c>
      <c r="S10" s="24">
        <f>+Q10*0.5</f>
        <v>0.5</v>
      </c>
      <c r="T10" s="17">
        <v>0</v>
      </c>
      <c r="U10" s="14">
        <v>1</v>
      </c>
      <c r="V10" s="24">
        <f>+T10*0.5</f>
        <v>0</v>
      </c>
      <c r="W10" s="17">
        <v>36</v>
      </c>
      <c r="X10" s="14">
        <v>0</v>
      </c>
      <c r="Y10" s="24">
        <f>+W10*0.5</f>
        <v>18</v>
      </c>
      <c r="Z10" s="17">
        <v>4</v>
      </c>
      <c r="AA10" s="14">
        <v>36</v>
      </c>
      <c r="AB10" s="24">
        <f>+Z10*0.5</f>
        <v>2</v>
      </c>
      <c r="AC10" s="17">
        <v>4</v>
      </c>
      <c r="AD10" s="14">
        <v>36</v>
      </c>
      <c r="AE10" s="24">
        <f>+AC10*0.5</f>
        <v>2</v>
      </c>
      <c r="AF10" s="17">
        <v>4</v>
      </c>
      <c r="AG10" s="14">
        <v>32</v>
      </c>
      <c r="AH10" s="24">
        <f>+AF10*0.5</f>
        <v>2</v>
      </c>
      <c r="AI10" s="17">
        <v>4</v>
      </c>
      <c r="AJ10" s="14">
        <v>36</v>
      </c>
      <c r="AK10" s="24">
        <f>+AI10*0.5</f>
        <v>2</v>
      </c>
      <c r="AL10" s="17">
        <v>1</v>
      </c>
      <c r="AM10" s="14">
        <v>0</v>
      </c>
      <c r="AN10" s="24">
        <f>+AL10*0.5</f>
        <v>0.5</v>
      </c>
      <c r="AO10" s="17">
        <v>0</v>
      </c>
      <c r="AP10" s="14">
        <v>3</v>
      </c>
      <c r="AQ10" s="24">
        <f>+AO10*0.5</f>
        <v>0</v>
      </c>
      <c r="AR10" s="17">
        <v>4</v>
      </c>
      <c r="AS10" s="14">
        <v>42</v>
      </c>
      <c r="AT10" s="24">
        <f>+AR10*0.5</f>
        <v>2</v>
      </c>
      <c r="AU10" s="17">
        <v>4</v>
      </c>
      <c r="AV10" s="14">
        <v>42</v>
      </c>
      <c r="AW10" s="24">
        <f>+AU10*0.5</f>
        <v>2</v>
      </c>
      <c r="AX10" s="17">
        <v>4</v>
      </c>
      <c r="AY10" s="14">
        <v>42</v>
      </c>
      <c r="AZ10" s="24">
        <f>+AX10*0.5</f>
        <v>2</v>
      </c>
      <c r="BA10" s="17">
        <v>0</v>
      </c>
      <c r="BB10" s="14">
        <v>1</v>
      </c>
      <c r="BC10" s="24">
        <f>+BA10*0.5</f>
        <v>0</v>
      </c>
      <c r="BD10" s="17">
        <v>0</v>
      </c>
      <c r="BE10" s="14">
        <v>1</v>
      </c>
      <c r="BF10" s="24">
        <f>+BD10*0.5</f>
        <v>0</v>
      </c>
      <c r="BG10" s="17">
        <v>4</v>
      </c>
      <c r="BH10" s="14">
        <v>42</v>
      </c>
      <c r="BI10" s="24">
        <f>+BG10*0.5</f>
        <v>2</v>
      </c>
      <c r="BJ10" s="17">
        <v>4</v>
      </c>
      <c r="BK10" s="14">
        <v>42</v>
      </c>
      <c r="BL10" s="24">
        <f>+BJ10*0.5</f>
        <v>2</v>
      </c>
      <c r="BM10" s="17">
        <v>1</v>
      </c>
      <c r="BN10" s="14">
        <v>1</v>
      </c>
      <c r="BO10" s="24">
        <f>+BM10*0.5</f>
        <v>0.5</v>
      </c>
      <c r="BP10" s="17">
        <v>0</v>
      </c>
      <c r="BQ10" s="14">
        <v>1</v>
      </c>
      <c r="BR10" s="18">
        <f>+BP10*0.5</f>
        <v>0</v>
      </c>
    </row>
    <row r="11" spans="1:98" ht="15.75" customHeight="1">
      <c r="B11" s="21" t="s">
        <v>63</v>
      </c>
      <c r="C11" s="118"/>
      <c r="D11" s="116"/>
      <c r="E11" s="113">
        <v>6</v>
      </c>
      <c r="F11" s="111"/>
      <c r="G11" s="112"/>
      <c r="H11" s="110">
        <v>6</v>
      </c>
      <c r="I11" s="111"/>
      <c r="J11" s="112"/>
      <c r="K11" s="110">
        <v>18</v>
      </c>
      <c r="L11" s="111"/>
      <c r="M11" s="112"/>
      <c r="N11" s="110">
        <v>18</v>
      </c>
      <c r="O11" s="111"/>
      <c r="P11" s="112"/>
      <c r="Q11" s="110">
        <v>48</v>
      </c>
      <c r="R11" s="111"/>
      <c r="S11" s="112"/>
      <c r="T11" s="110">
        <v>48</v>
      </c>
      <c r="U11" s="111"/>
      <c r="V11" s="112"/>
      <c r="W11" s="110">
        <v>2</v>
      </c>
      <c r="X11" s="111"/>
      <c r="Y11" s="112"/>
      <c r="Z11" s="110">
        <v>19</v>
      </c>
      <c r="AA11" s="111"/>
      <c r="AB11" s="112"/>
      <c r="AC11" s="110">
        <v>19</v>
      </c>
      <c r="AD11" s="111"/>
      <c r="AE11" s="112"/>
      <c r="AF11" s="110">
        <v>4</v>
      </c>
      <c r="AG11" s="111"/>
      <c r="AH11" s="112"/>
      <c r="AI11" s="110">
        <v>4</v>
      </c>
      <c r="AJ11" s="111"/>
      <c r="AK11" s="112"/>
      <c r="AL11" s="110">
        <v>48</v>
      </c>
      <c r="AM11" s="111"/>
      <c r="AN11" s="112"/>
      <c r="AO11" s="110">
        <v>48</v>
      </c>
      <c r="AP11" s="111"/>
      <c r="AQ11" s="112"/>
      <c r="AR11" s="110">
        <v>12</v>
      </c>
      <c r="AS11" s="111"/>
      <c r="AT11" s="112"/>
      <c r="AU11" s="110">
        <v>12</v>
      </c>
      <c r="AV11" s="111"/>
      <c r="AW11" s="112"/>
      <c r="AX11" s="110">
        <v>24</v>
      </c>
      <c r="AY11" s="111"/>
      <c r="AZ11" s="112"/>
      <c r="BA11" s="110">
        <v>48</v>
      </c>
      <c r="BB11" s="111"/>
      <c r="BC11" s="112"/>
      <c r="BD11" s="110">
        <v>48</v>
      </c>
      <c r="BE11" s="111"/>
      <c r="BF11" s="112"/>
      <c r="BG11" s="110">
        <v>24</v>
      </c>
      <c r="BH11" s="111"/>
      <c r="BI11" s="112"/>
      <c r="BJ11" s="110">
        <v>24</v>
      </c>
      <c r="BK11" s="111"/>
      <c r="BL11" s="112"/>
      <c r="BM11" s="110">
        <v>48</v>
      </c>
      <c r="BN11" s="111"/>
      <c r="BO11" s="112"/>
      <c r="BP11" s="110">
        <v>48</v>
      </c>
      <c r="BQ11" s="111"/>
      <c r="BR11" s="119"/>
    </row>
    <row r="12" spans="1:98" ht="15.75" customHeight="1">
      <c r="B12" s="21" t="s">
        <v>64</v>
      </c>
      <c r="C12" s="118"/>
      <c r="D12" s="116"/>
      <c r="E12" s="113">
        <v>4</v>
      </c>
      <c r="F12" s="111"/>
      <c r="G12" s="112"/>
      <c r="H12" s="110">
        <v>4</v>
      </c>
      <c r="I12" s="111"/>
      <c r="J12" s="112"/>
      <c r="K12" s="110">
        <v>4</v>
      </c>
      <c r="L12" s="111"/>
      <c r="M12" s="112"/>
      <c r="N12" s="110">
        <v>4</v>
      </c>
      <c r="O12" s="111"/>
      <c r="P12" s="112"/>
      <c r="Q12" s="110">
        <v>4</v>
      </c>
      <c r="R12" s="111"/>
      <c r="S12" s="112"/>
      <c r="T12" s="110">
        <v>4</v>
      </c>
      <c r="U12" s="111"/>
      <c r="V12" s="112"/>
      <c r="W12" s="110">
        <v>4</v>
      </c>
      <c r="X12" s="111"/>
      <c r="Y12" s="112"/>
      <c r="Z12" s="110">
        <v>4</v>
      </c>
      <c r="AA12" s="111"/>
      <c r="AB12" s="112"/>
      <c r="AC12" s="110">
        <v>4</v>
      </c>
      <c r="AD12" s="111"/>
      <c r="AE12" s="112"/>
      <c r="AF12" s="110">
        <v>4</v>
      </c>
      <c r="AG12" s="111"/>
      <c r="AH12" s="112"/>
      <c r="AI12" s="110">
        <v>4</v>
      </c>
      <c r="AJ12" s="111"/>
      <c r="AK12" s="112"/>
      <c r="AL12" s="110">
        <v>4</v>
      </c>
      <c r="AM12" s="111"/>
      <c r="AN12" s="112"/>
      <c r="AO12" s="110">
        <v>4</v>
      </c>
      <c r="AP12" s="111"/>
      <c r="AQ12" s="112"/>
      <c r="AR12" s="110">
        <v>4</v>
      </c>
      <c r="AS12" s="111"/>
      <c r="AT12" s="112"/>
      <c r="AU12" s="110">
        <v>4</v>
      </c>
      <c r="AV12" s="111"/>
      <c r="AW12" s="112"/>
      <c r="AX12" s="110">
        <v>4</v>
      </c>
      <c r="AY12" s="111"/>
      <c r="AZ12" s="112"/>
      <c r="BA12" s="110">
        <v>4</v>
      </c>
      <c r="BB12" s="111"/>
      <c r="BC12" s="112"/>
      <c r="BD12" s="110">
        <v>4</v>
      </c>
      <c r="BE12" s="111"/>
      <c r="BF12" s="112"/>
      <c r="BG12" s="110">
        <v>4</v>
      </c>
      <c r="BH12" s="111"/>
      <c r="BI12" s="112"/>
      <c r="BJ12" s="110">
        <v>4</v>
      </c>
      <c r="BK12" s="111"/>
      <c r="BL12" s="112"/>
      <c r="BM12" s="110">
        <v>4</v>
      </c>
      <c r="BN12" s="111"/>
      <c r="BO12" s="112"/>
      <c r="BP12" s="110">
        <v>4</v>
      </c>
      <c r="BQ12" s="111"/>
      <c r="BR12" s="119"/>
    </row>
    <row r="13" spans="1:98" ht="15.75" customHeight="1">
      <c r="B13" s="21" t="s">
        <v>65</v>
      </c>
      <c r="C13" s="118"/>
      <c r="D13" s="116"/>
      <c r="E13" s="113">
        <v>1</v>
      </c>
      <c r="F13" s="111"/>
      <c r="G13" s="112"/>
      <c r="H13" s="110">
        <v>1</v>
      </c>
      <c r="I13" s="111"/>
      <c r="J13" s="112"/>
      <c r="K13" s="110">
        <v>1</v>
      </c>
      <c r="L13" s="111"/>
      <c r="M13" s="112"/>
      <c r="N13" s="110">
        <v>1</v>
      </c>
      <c r="O13" s="111"/>
      <c r="P13" s="112"/>
      <c r="Q13" s="110">
        <v>1</v>
      </c>
      <c r="R13" s="111"/>
      <c r="S13" s="112"/>
      <c r="T13" s="110">
        <v>1</v>
      </c>
      <c r="U13" s="111"/>
      <c r="V13" s="112"/>
      <c r="W13" s="110">
        <v>1</v>
      </c>
      <c r="X13" s="111"/>
      <c r="Y13" s="112"/>
      <c r="Z13" s="110">
        <v>1</v>
      </c>
      <c r="AA13" s="111"/>
      <c r="AB13" s="112"/>
      <c r="AC13" s="110">
        <v>1</v>
      </c>
      <c r="AD13" s="111"/>
      <c r="AE13" s="112"/>
      <c r="AF13" s="110">
        <v>1</v>
      </c>
      <c r="AG13" s="111"/>
      <c r="AH13" s="112"/>
      <c r="AI13" s="110">
        <v>1</v>
      </c>
      <c r="AJ13" s="111"/>
      <c r="AK13" s="112"/>
      <c r="AL13" s="110">
        <v>1</v>
      </c>
      <c r="AM13" s="111"/>
      <c r="AN13" s="112"/>
      <c r="AO13" s="110">
        <v>1</v>
      </c>
      <c r="AP13" s="111"/>
      <c r="AQ13" s="112"/>
      <c r="AR13" s="110">
        <v>1</v>
      </c>
      <c r="AS13" s="111"/>
      <c r="AT13" s="112"/>
      <c r="AU13" s="110">
        <v>1</v>
      </c>
      <c r="AV13" s="111"/>
      <c r="AW13" s="112"/>
      <c r="AX13" s="110">
        <v>1</v>
      </c>
      <c r="AY13" s="111"/>
      <c r="AZ13" s="112"/>
      <c r="BA13" s="110">
        <v>1</v>
      </c>
      <c r="BB13" s="111"/>
      <c r="BC13" s="112"/>
      <c r="BD13" s="110">
        <v>1</v>
      </c>
      <c r="BE13" s="111"/>
      <c r="BF13" s="112"/>
      <c r="BG13" s="110">
        <v>1</v>
      </c>
      <c r="BH13" s="111"/>
      <c r="BI13" s="112"/>
      <c r="BJ13" s="110">
        <v>1</v>
      </c>
      <c r="BK13" s="111"/>
      <c r="BL13" s="112"/>
      <c r="BM13" s="110">
        <v>1</v>
      </c>
      <c r="BN13" s="111"/>
      <c r="BO13" s="112"/>
      <c r="BP13" s="110">
        <v>1</v>
      </c>
      <c r="BQ13" s="111"/>
      <c r="BR13" s="119"/>
      <c r="BS13" s="120"/>
      <c r="BT13" s="120"/>
      <c r="BU13" s="120"/>
      <c r="BV13" s="120"/>
      <c r="BW13" s="120"/>
      <c r="BX13" s="120"/>
      <c r="BY13" s="120"/>
      <c r="BZ13" s="120"/>
    </row>
    <row r="14" spans="1:98" ht="15.75" customHeight="1">
      <c r="B14" s="21" t="s">
        <v>66</v>
      </c>
      <c r="C14" s="118"/>
      <c r="D14" s="116"/>
      <c r="E14" s="113">
        <v>4</v>
      </c>
      <c r="F14" s="111"/>
      <c r="G14" s="112"/>
      <c r="H14" s="110">
        <v>4</v>
      </c>
      <c r="I14" s="111"/>
      <c r="J14" s="112"/>
      <c r="K14" s="110">
        <v>4</v>
      </c>
      <c r="L14" s="111"/>
      <c r="M14" s="112"/>
      <c r="N14" s="110">
        <v>4</v>
      </c>
      <c r="O14" s="111"/>
      <c r="P14" s="112"/>
      <c r="Q14" s="110">
        <v>4</v>
      </c>
      <c r="R14" s="111"/>
      <c r="S14" s="112"/>
      <c r="T14" s="110">
        <v>4</v>
      </c>
      <c r="U14" s="111"/>
      <c r="V14" s="112"/>
      <c r="W14" s="110">
        <v>4</v>
      </c>
      <c r="X14" s="111"/>
      <c r="Y14" s="112"/>
      <c r="Z14" s="110">
        <v>4</v>
      </c>
      <c r="AA14" s="111"/>
      <c r="AB14" s="112"/>
      <c r="AC14" s="110">
        <v>4</v>
      </c>
      <c r="AD14" s="111"/>
      <c r="AE14" s="112"/>
      <c r="AF14" s="110">
        <v>4</v>
      </c>
      <c r="AG14" s="111"/>
      <c r="AH14" s="112"/>
      <c r="AI14" s="110">
        <v>4</v>
      </c>
      <c r="AJ14" s="111"/>
      <c r="AK14" s="112"/>
      <c r="AL14" s="110">
        <v>4</v>
      </c>
      <c r="AM14" s="111"/>
      <c r="AN14" s="112"/>
      <c r="AO14" s="110">
        <v>4</v>
      </c>
      <c r="AP14" s="111"/>
      <c r="AQ14" s="112"/>
      <c r="AR14" s="110">
        <v>4</v>
      </c>
      <c r="AS14" s="111"/>
      <c r="AT14" s="112"/>
      <c r="AU14" s="110">
        <v>4</v>
      </c>
      <c r="AV14" s="111"/>
      <c r="AW14" s="112"/>
      <c r="AX14" s="110">
        <v>4</v>
      </c>
      <c r="AY14" s="111"/>
      <c r="AZ14" s="112"/>
      <c r="BA14" s="110">
        <v>4</v>
      </c>
      <c r="BB14" s="111"/>
      <c r="BC14" s="112"/>
      <c r="BD14" s="110">
        <v>4</v>
      </c>
      <c r="BE14" s="111"/>
      <c r="BF14" s="112"/>
      <c r="BG14" s="110">
        <v>4</v>
      </c>
      <c r="BH14" s="111"/>
      <c r="BI14" s="112"/>
      <c r="BJ14" s="110">
        <v>4</v>
      </c>
      <c r="BK14" s="111"/>
      <c r="BL14" s="112"/>
      <c r="BM14" s="110">
        <v>4</v>
      </c>
      <c r="BN14" s="111"/>
      <c r="BO14" s="112"/>
      <c r="BP14" s="110">
        <v>4</v>
      </c>
      <c r="BQ14" s="111"/>
      <c r="BR14" s="119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</row>
    <row r="15" spans="1:98" ht="14.45" customHeight="1">
      <c r="B15" s="22" t="s">
        <v>67</v>
      </c>
      <c r="C15" s="22" t="s">
        <v>68</v>
      </c>
      <c r="D15" s="65">
        <f>+SUM(E15:BR15)</f>
        <v>26</v>
      </c>
      <c r="E15" s="69">
        <v>4</v>
      </c>
      <c r="F15" s="36">
        <v>20</v>
      </c>
      <c r="G15" s="50">
        <f>+G10</f>
        <v>2</v>
      </c>
      <c r="H15" s="19"/>
      <c r="I15" s="12"/>
      <c r="J15" s="25"/>
      <c r="K15" s="19"/>
      <c r="L15" s="12"/>
      <c r="M15" s="25"/>
      <c r="N15" s="19"/>
      <c r="O15" s="12"/>
      <c r="P15" s="25"/>
      <c r="Q15" s="19"/>
      <c r="R15" s="12"/>
      <c r="S15" s="25"/>
      <c r="T15" s="19"/>
      <c r="U15" s="12"/>
      <c r="V15" s="25"/>
      <c r="W15" s="19"/>
      <c r="X15" s="12"/>
      <c r="Y15" s="25"/>
      <c r="Z15" s="19"/>
      <c r="AA15" s="12"/>
      <c r="AB15" s="25"/>
      <c r="AC15" s="19"/>
      <c r="AD15" s="12"/>
      <c r="AE15" s="25"/>
      <c r="AF15" s="19"/>
      <c r="AG15" s="12"/>
      <c r="AH15" s="25"/>
      <c r="AI15" s="19"/>
      <c r="AJ15" s="12"/>
      <c r="AK15" s="25"/>
      <c r="AL15" s="19"/>
      <c r="AM15" s="12"/>
      <c r="AN15" s="25"/>
      <c r="AO15" s="19"/>
      <c r="AP15" s="12"/>
      <c r="AQ15" s="25"/>
      <c r="AR15" s="19"/>
      <c r="AS15" s="12"/>
      <c r="AT15" s="25"/>
      <c r="AU15" s="19"/>
      <c r="AV15" s="12"/>
      <c r="AW15" s="25"/>
      <c r="AX15" s="19"/>
      <c r="AY15" s="12"/>
      <c r="AZ15" s="25"/>
      <c r="BA15" s="19"/>
      <c r="BB15" s="12"/>
      <c r="BC15" s="25"/>
      <c r="BD15" s="19"/>
      <c r="BE15" s="12"/>
      <c r="BF15" s="25"/>
      <c r="BG15" s="19"/>
      <c r="BH15" s="12"/>
      <c r="BI15" s="25"/>
      <c r="BJ15" s="19"/>
      <c r="BK15" s="12"/>
      <c r="BL15" s="25"/>
      <c r="BM15" s="19"/>
      <c r="BN15" s="12"/>
      <c r="BO15" s="25"/>
      <c r="BP15" s="19"/>
      <c r="BQ15" s="12"/>
      <c r="BR15" s="20"/>
    </row>
    <row r="16" spans="1:98" ht="28.5" customHeight="1">
      <c r="B16" s="34" t="s">
        <v>69</v>
      </c>
      <c r="C16" s="22" t="s">
        <v>70</v>
      </c>
      <c r="D16" s="65">
        <f t="shared" ref="D16:D44" si="0">+SUM(E16:BR16)</f>
        <v>16</v>
      </c>
      <c r="E16" s="69">
        <v>4</v>
      </c>
      <c r="F16" s="36">
        <v>10</v>
      </c>
      <c r="G16" s="37">
        <v>2</v>
      </c>
      <c r="H16" s="19"/>
      <c r="I16" s="12"/>
      <c r="J16" s="25"/>
      <c r="K16" s="19"/>
      <c r="L16" s="12"/>
      <c r="M16" s="25"/>
      <c r="N16" s="19"/>
      <c r="O16" s="12"/>
      <c r="P16" s="25"/>
      <c r="Q16" s="19"/>
      <c r="R16" s="12"/>
      <c r="S16" s="25"/>
      <c r="T16" s="19"/>
      <c r="U16" s="12"/>
      <c r="V16" s="25"/>
      <c r="W16" s="19"/>
      <c r="X16" s="12"/>
      <c r="Y16" s="25"/>
      <c r="Z16" s="19"/>
      <c r="AA16" s="12"/>
      <c r="AB16" s="25"/>
      <c r="AC16" s="19"/>
      <c r="AD16" s="12"/>
      <c r="AE16" s="25"/>
      <c r="AF16" s="19"/>
      <c r="AG16" s="12"/>
      <c r="AH16" s="25"/>
      <c r="AI16" s="19"/>
      <c r="AJ16" s="12"/>
      <c r="AK16" s="25"/>
      <c r="AL16" s="19"/>
      <c r="AM16" s="12"/>
      <c r="AN16" s="25"/>
      <c r="AO16" s="19"/>
      <c r="AP16" s="12"/>
      <c r="AQ16" s="25"/>
      <c r="AR16" s="19"/>
      <c r="AS16" s="12"/>
      <c r="AT16" s="25"/>
      <c r="AU16" s="19"/>
      <c r="AV16" s="12"/>
      <c r="AW16" s="25"/>
      <c r="AX16" s="19"/>
      <c r="AY16" s="12"/>
      <c r="AZ16" s="25"/>
      <c r="BA16" s="19"/>
      <c r="BB16" s="12"/>
      <c r="BC16" s="25"/>
      <c r="BD16" s="19"/>
      <c r="BE16" s="12"/>
      <c r="BF16" s="25"/>
      <c r="BG16" s="19"/>
      <c r="BH16" s="12"/>
      <c r="BI16" s="25"/>
      <c r="BJ16" s="19"/>
      <c r="BK16" s="12"/>
      <c r="BL16" s="25"/>
      <c r="BM16" s="19"/>
      <c r="BN16" s="12"/>
      <c r="BO16" s="25"/>
      <c r="BP16" s="19"/>
      <c r="BQ16" s="12"/>
      <c r="BR16" s="20"/>
    </row>
    <row r="17" spans="2:70">
      <c r="B17" s="22" t="s">
        <v>71</v>
      </c>
      <c r="C17" s="22" t="s">
        <v>70</v>
      </c>
      <c r="D17" s="65">
        <f t="shared" si="0"/>
        <v>16</v>
      </c>
      <c r="E17" s="69">
        <v>4</v>
      </c>
      <c r="F17" s="36">
        <v>10</v>
      </c>
      <c r="G17" s="37">
        <v>2</v>
      </c>
      <c r="H17" s="19"/>
      <c r="I17" s="12"/>
      <c r="J17" s="25"/>
      <c r="K17" s="19"/>
      <c r="L17" s="12"/>
      <c r="M17" s="25"/>
      <c r="N17" s="19"/>
      <c r="O17" s="12"/>
      <c r="P17" s="25"/>
      <c r="Q17" s="19"/>
      <c r="R17" s="12"/>
      <c r="S17" s="25"/>
      <c r="T17" s="19"/>
      <c r="U17" s="12"/>
      <c r="V17" s="25"/>
      <c r="W17" s="19"/>
      <c r="X17" s="12"/>
      <c r="Y17" s="25"/>
      <c r="Z17" s="19"/>
      <c r="AA17" s="12"/>
      <c r="AB17" s="25"/>
      <c r="AC17" s="19"/>
      <c r="AD17" s="12"/>
      <c r="AE17" s="25"/>
      <c r="AF17" s="19"/>
      <c r="AG17" s="12"/>
      <c r="AH17" s="25"/>
      <c r="AI17" s="19"/>
      <c r="AJ17" s="12"/>
      <c r="AK17" s="25"/>
      <c r="AL17" s="19"/>
      <c r="AM17" s="12"/>
      <c r="AN17" s="25"/>
      <c r="AO17" s="19"/>
      <c r="AP17" s="12"/>
      <c r="AQ17" s="25"/>
      <c r="AR17" s="19"/>
      <c r="AS17" s="12"/>
      <c r="AT17" s="25"/>
      <c r="AU17" s="19"/>
      <c r="AV17" s="12"/>
      <c r="AW17" s="25"/>
      <c r="AX17" s="19"/>
      <c r="AY17" s="12"/>
      <c r="AZ17" s="25"/>
      <c r="BA17" s="19"/>
      <c r="BB17" s="12"/>
      <c r="BC17" s="25"/>
      <c r="BD17" s="19"/>
      <c r="BE17" s="12"/>
      <c r="BF17" s="25"/>
      <c r="BG17" s="19"/>
      <c r="BH17" s="12"/>
      <c r="BI17" s="25"/>
      <c r="BJ17" s="19"/>
      <c r="BK17" s="12"/>
      <c r="BL17" s="25"/>
      <c r="BM17" s="19"/>
      <c r="BN17" s="12"/>
      <c r="BO17" s="25"/>
      <c r="BP17" s="19"/>
      <c r="BQ17" s="12"/>
      <c r="BR17" s="20"/>
    </row>
    <row r="18" spans="2:70">
      <c r="B18" s="22" t="s">
        <v>72</v>
      </c>
      <c r="C18" s="22" t="s">
        <v>68</v>
      </c>
      <c r="D18" s="65">
        <f t="shared" si="0"/>
        <v>16</v>
      </c>
      <c r="E18" s="69">
        <v>4</v>
      </c>
      <c r="F18" s="36">
        <v>10</v>
      </c>
      <c r="G18" s="37">
        <v>2</v>
      </c>
      <c r="H18" s="19"/>
      <c r="I18" s="12"/>
      <c r="J18" s="25"/>
      <c r="K18" s="19"/>
      <c r="L18" s="12"/>
      <c r="M18" s="25"/>
      <c r="N18" s="19"/>
      <c r="O18" s="12"/>
      <c r="P18" s="25"/>
      <c r="Q18" s="19"/>
      <c r="R18" s="12"/>
      <c r="S18" s="25"/>
      <c r="T18" s="19"/>
      <c r="U18" s="12"/>
      <c r="V18" s="25"/>
      <c r="W18" s="19"/>
      <c r="X18" s="12"/>
      <c r="Y18" s="25"/>
      <c r="Z18" s="19"/>
      <c r="AA18" s="12"/>
      <c r="AB18" s="25"/>
      <c r="AC18" s="19"/>
      <c r="AD18" s="12"/>
      <c r="AE18" s="25"/>
      <c r="AF18" s="19"/>
      <c r="AG18" s="12"/>
      <c r="AH18" s="25"/>
      <c r="AI18" s="19"/>
      <c r="AJ18" s="12"/>
      <c r="AK18" s="25"/>
      <c r="AL18" s="19"/>
      <c r="AM18" s="12"/>
      <c r="AN18" s="25"/>
      <c r="AO18" s="19"/>
      <c r="AP18" s="12"/>
      <c r="AQ18" s="25"/>
      <c r="AR18" s="19"/>
      <c r="AS18" s="12"/>
      <c r="AT18" s="25"/>
      <c r="AU18" s="19"/>
      <c r="AV18" s="12"/>
      <c r="AW18" s="25"/>
      <c r="AX18" s="19"/>
      <c r="AY18" s="12"/>
      <c r="AZ18" s="25"/>
      <c r="BA18" s="19"/>
      <c r="BB18" s="12"/>
      <c r="BC18" s="25"/>
      <c r="BD18" s="19"/>
      <c r="BE18" s="12"/>
      <c r="BF18" s="25"/>
      <c r="BG18" s="19"/>
      <c r="BH18" s="12"/>
      <c r="BI18" s="25"/>
      <c r="BJ18" s="19"/>
      <c r="BK18" s="12"/>
      <c r="BL18" s="25"/>
      <c r="BM18" s="19"/>
      <c r="BN18" s="12"/>
      <c r="BO18" s="25"/>
      <c r="BP18" s="19"/>
      <c r="BQ18" s="12"/>
      <c r="BR18" s="20"/>
    </row>
    <row r="19" spans="2:70">
      <c r="B19" s="22" t="s">
        <v>73</v>
      </c>
      <c r="C19" s="22" t="s">
        <v>74</v>
      </c>
      <c r="D19" s="65">
        <f t="shared" si="0"/>
        <v>16</v>
      </c>
      <c r="E19" s="69">
        <v>4</v>
      </c>
      <c r="F19" s="36">
        <v>10</v>
      </c>
      <c r="G19" s="37">
        <v>2</v>
      </c>
      <c r="H19" s="19"/>
      <c r="I19" s="12"/>
      <c r="J19" s="25"/>
      <c r="K19" s="19"/>
      <c r="L19" s="12"/>
      <c r="M19" s="25"/>
      <c r="N19" s="19"/>
      <c r="O19" s="12"/>
      <c r="P19" s="25"/>
      <c r="Q19" s="19"/>
      <c r="R19" s="12"/>
      <c r="S19" s="25"/>
      <c r="T19" s="19"/>
      <c r="U19" s="12"/>
      <c r="V19" s="25"/>
      <c r="W19" s="19"/>
      <c r="X19" s="12"/>
      <c r="Y19" s="25"/>
      <c r="Z19" s="19"/>
      <c r="AA19" s="12"/>
      <c r="AB19" s="25"/>
      <c r="AC19" s="19"/>
      <c r="AD19" s="12"/>
      <c r="AE19" s="25"/>
      <c r="AF19" s="19"/>
      <c r="AG19" s="12"/>
      <c r="AH19" s="25"/>
      <c r="AI19" s="19"/>
      <c r="AJ19" s="12"/>
      <c r="AK19" s="25"/>
      <c r="AL19" s="19"/>
      <c r="AM19" s="12"/>
      <c r="AN19" s="25"/>
      <c r="AO19" s="19"/>
      <c r="AP19" s="12"/>
      <c r="AQ19" s="25"/>
      <c r="AR19" s="19"/>
      <c r="AS19" s="12"/>
      <c r="AT19" s="25"/>
      <c r="AU19" s="19"/>
      <c r="AV19" s="12"/>
      <c r="AW19" s="25"/>
      <c r="AX19" s="19"/>
      <c r="AY19" s="12"/>
      <c r="AZ19" s="25"/>
      <c r="BA19" s="19"/>
      <c r="BB19" s="12"/>
      <c r="BC19" s="25"/>
      <c r="BD19" s="19"/>
      <c r="BE19" s="12"/>
      <c r="BF19" s="25"/>
      <c r="BG19" s="19"/>
      <c r="BH19" s="12"/>
      <c r="BI19" s="25"/>
      <c r="BJ19" s="19"/>
      <c r="BK19" s="12"/>
      <c r="BL19" s="25"/>
      <c r="BM19" s="19"/>
      <c r="BN19" s="12"/>
      <c r="BO19" s="25"/>
      <c r="BP19" s="19"/>
      <c r="BQ19" s="12"/>
      <c r="BR19" s="20"/>
    </row>
    <row r="20" spans="2:70" ht="19.5" customHeight="1">
      <c r="B20" s="22" t="s">
        <v>75</v>
      </c>
      <c r="C20" s="22" t="s">
        <v>76</v>
      </c>
      <c r="D20" s="65">
        <f t="shared" si="0"/>
        <v>26</v>
      </c>
      <c r="E20" s="70"/>
      <c r="F20" s="12"/>
      <c r="G20" s="25"/>
      <c r="H20" s="35">
        <v>4</v>
      </c>
      <c r="I20" s="47">
        <v>20</v>
      </c>
      <c r="J20" s="51">
        <v>2</v>
      </c>
      <c r="K20" s="19"/>
      <c r="L20" s="12"/>
      <c r="M20" s="25"/>
      <c r="N20" s="19"/>
      <c r="O20" s="12"/>
      <c r="P20" s="25"/>
      <c r="Q20" s="19"/>
      <c r="R20" s="12"/>
      <c r="S20" s="25"/>
      <c r="T20" s="19"/>
      <c r="U20" s="12"/>
      <c r="V20" s="25"/>
      <c r="W20" s="19"/>
      <c r="X20" s="12"/>
      <c r="Y20" s="25"/>
      <c r="Z20" s="19"/>
      <c r="AA20" s="12"/>
      <c r="AB20" s="25"/>
      <c r="AC20" s="19"/>
      <c r="AD20" s="12"/>
      <c r="AE20" s="25"/>
      <c r="AF20" s="19"/>
      <c r="AG20" s="12"/>
      <c r="AH20" s="25"/>
      <c r="AI20" s="19"/>
      <c r="AJ20" s="12"/>
      <c r="AK20" s="25"/>
      <c r="AL20" s="19"/>
      <c r="AM20" s="12"/>
      <c r="AN20" s="25"/>
      <c r="AO20" s="19"/>
      <c r="AP20" s="12"/>
      <c r="AQ20" s="25"/>
      <c r="AR20" s="19"/>
      <c r="AS20" s="12"/>
      <c r="AT20" s="25"/>
      <c r="AU20" s="19"/>
      <c r="AV20" s="12"/>
      <c r="AW20" s="25"/>
      <c r="AX20" s="19"/>
      <c r="AY20" s="12"/>
      <c r="AZ20" s="25"/>
      <c r="BA20" s="19"/>
      <c r="BB20" s="12"/>
      <c r="BC20" s="25"/>
      <c r="BD20" s="19"/>
      <c r="BE20" s="12"/>
      <c r="BF20" s="25"/>
      <c r="BG20" s="19"/>
      <c r="BH20" s="12"/>
      <c r="BI20" s="25"/>
      <c r="BJ20" s="19"/>
      <c r="BK20" s="12"/>
      <c r="BL20" s="25"/>
      <c r="BM20" s="19"/>
      <c r="BN20" s="12"/>
      <c r="BO20" s="25"/>
      <c r="BP20" s="19"/>
      <c r="BQ20" s="12"/>
      <c r="BR20" s="20"/>
    </row>
    <row r="21" spans="2:70" ht="15.75" customHeight="1">
      <c r="B21" s="22" t="s">
        <v>75</v>
      </c>
      <c r="C21" s="22" t="s">
        <v>70</v>
      </c>
      <c r="D21" s="65">
        <f t="shared" si="0"/>
        <v>26</v>
      </c>
      <c r="E21" s="70"/>
      <c r="F21" s="12"/>
      <c r="G21" s="25"/>
      <c r="H21" s="19"/>
      <c r="I21" s="12"/>
      <c r="J21" s="25"/>
      <c r="K21" s="35">
        <v>4</v>
      </c>
      <c r="L21" s="47">
        <v>20</v>
      </c>
      <c r="M21" s="51">
        <v>2</v>
      </c>
      <c r="N21" s="19"/>
      <c r="O21" s="12"/>
      <c r="P21" s="25"/>
      <c r="Q21" s="19"/>
      <c r="R21" s="12"/>
      <c r="S21" s="25"/>
      <c r="T21" s="19"/>
      <c r="U21" s="12"/>
      <c r="V21" s="25"/>
      <c r="W21" s="19"/>
      <c r="X21" s="12"/>
      <c r="Y21" s="25"/>
      <c r="Z21" s="19"/>
      <c r="AA21" s="49"/>
      <c r="AB21" s="25"/>
      <c r="AC21" s="19"/>
      <c r="AD21" s="12"/>
      <c r="AE21" s="25"/>
      <c r="AF21" s="19"/>
      <c r="AG21" s="12"/>
      <c r="AH21" s="25"/>
      <c r="AI21" s="19"/>
      <c r="AJ21" s="12"/>
      <c r="AK21" s="25"/>
      <c r="AL21" s="19"/>
      <c r="AM21" s="12"/>
      <c r="AN21" s="25"/>
      <c r="AO21" s="19"/>
      <c r="AP21" s="12"/>
      <c r="AQ21" s="25"/>
      <c r="AR21" s="19"/>
      <c r="AS21" s="49"/>
      <c r="AT21" s="25"/>
      <c r="AU21" s="19"/>
      <c r="AV21" s="12"/>
      <c r="AW21" s="25"/>
      <c r="AX21" s="19"/>
      <c r="AY21" s="12"/>
      <c r="AZ21" s="25"/>
      <c r="BA21" s="19"/>
      <c r="BB21" s="12"/>
      <c r="BC21" s="25"/>
      <c r="BD21" s="19"/>
      <c r="BE21" s="12"/>
      <c r="BF21" s="25"/>
      <c r="BG21" s="19"/>
      <c r="BH21" s="49"/>
      <c r="BI21" s="25"/>
      <c r="BJ21" s="19"/>
      <c r="BK21" s="12"/>
      <c r="BL21" s="25"/>
      <c r="BM21" s="19"/>
      <c r="BN21" s="12"/>
      <c r="BO21" s="25"/>
      <c r="BP21" s="19"/>
      <c r="BQ21" s="12"/>
      <c r="BR21" s="20"/>
    </row>
    <row r="22" spans="2:70" ht="15.75" customHeight="1">
      <c r="B22" s="22" t="s">
        <v>75</v>
      </c>
      <c r="C22" s="22" t="s">
        <v>70</v>
      </c>
      <c r="D22" s="65">
        <f t="shared" si="0"/>
        <v>26</v>
      </c>
      <c r="E22" s="70"/>
      <c r="F22" s="12"/>
      <c r="G22" s="25"/>
      <c r="H22" s="19"/>
      <c r="I22" s="12"/>
      <c r="J22" s="25"/>
      <c r="K22" s="19"/>
      <c r="L22" s="49"/>
      <c r="M22" s="25"/>
      <c r="N22" s="19"/>
      <c r="O22" s="12"/>
      <c r="P22" s="25"/>
      <c r="Q22" s="19"/>
      <c r="R22" s="12"/>
      <c r="S22" s="25"/>
      <c r="T22" s="19"/>
      <c r="U22" s="12"/>
      <c r="V22" s="25"/>
      <c r="W22" s="19"/>
      <c r="X22" s="12"/>
      <c r="Y22" s="25"/>
      <c r="Z22" s="35">
        <v>4</v>
      </c>
      <c r="AA22" s="47">
        <v>20</v>
      </c>
      <c r="AB22" s="51">
        <v>2</v>
      </c>
      <c r="AC22" s="19"/>
      <c r="AD22" s="12"/>
      <c r="AE22" s="25"/>
      <c r="AF22" s="19"/>
      <c r="AG22" s="12"/>
      <c r="AH22" s="25"/>
      <c r="AI22" s="19"/>
      <c r="AJ22" s="12"/>
      <c r="AK22" s="25"/>
      <c r="AL22" s="19"/>
      <c r="AM22" s="12"/>
      <c r="AN22" s="25"/>
      <c r="AO22" s="19"/>
      <c r="AP22" s="12"/>
      <c r="AQ22" s="25"/>
      <c r="AR22" s="19"/>
      <c r="AS22" s="49"/>
      <c r="AT22" s="25"/>
      <c r="AU22" s="19"/>
      <c r="AV22" s="12"/>
      <c r="AW22" s="25"/>
      <c r="AX22" s="19"/>
      <c r="AY22" s="12"/>
      <c r="AZ22" s="25"/>
      <c r="BA22" s="19"/>
      <c r="BB22" s="12"/>
      <c r="BC22" s="25"/>
      <c r="BD22" s="19"/>
      <c r="BE22" s="12"/>
      <c r="BF22" s="25"/>
      <c r="BG22" s="19"/>
      <c r="BH22" s="49"/>
      <c r="BI22" s="25"/>
      <c r="BJ22" s="19"/>
      <c r="BK22" s="12"/>
      <c r="BL22" s="25"/>
      <c r="BM22" s="19"/>
      <c r="BN22" s="12"/>
      <c r="BO22" s="25"/>
      <c r="BP22" s="19"/>
      <c r="BQ22" s="12"/>
      <c r="BR22" s="20"/>
    </row>
    <row r="23" spans="2:70" ht="15.75" customHeight="1">
      <c r="B23" s="22" t="s">
        <v>75</v>
      </c>
      <c r="C23" s="22" t="s">
        <v>70</v>
      </c>
      <c r="D23" s="65">
        <f t="shared" si="0"/>
        <v>26</v>
      </c>
      <c r="E23" s="70"/>
      <c r="F23" s="12"/>
      <c r="G23" s="25"/>
      <c r="H23" s="19"/>
      <c r="I23" s="12"/>
      <c r="J23" s="25"/>
      <c r="K23" s="19"/>
      <c r="L23" s="49"/>
      <c r="M23" s="25"/>
      <c r="N23" s="19"/>
      <c r="O23" s="12"/>
      <c r="P23" s="25"/>
      <c r="Q23" s="19"/>
      <c r="R23" s="12"/>
      <c r="S23" s="25"/>
      <c r="T23" s="19"/>
      <c r="U23" s="12"/>
      <c r="V23" s="25"/>
      <c r="W23" s="19"/>
      <c r="X23" s="12"/>
      <c r="Y23" s="25"/>
      <c r="Z23" s="19"/>
      <c r="AA23" s="49"/>
      <c r="AB23" s="25"/>
      <c r="AC23" s="19"/>
      <c r="AD23" s="12"/>
      <c r="AE23" s="25"/>
      <c r="AF23" s="19"/>
      <c r="AG23" s="12"/>
      <c r="AH23" s="25"/>
      <c r="AI23" s="38"/>
      <c r="AJ23" s="39"/>
      <c r="AK23" s="40"/>
      <c r="AL23" s="19"/>
      <c r="AM23" s="12"/>
      <c r="AN23" s="25"/>
      <c r="AO23" s="19"/>
      <c r="AP23" s="12"/>
      <c r="AQ23" s="25"/>
      <c r="AR23" s="35">
        <v>4</v>
      </c>
      <c r="AS23" s="47">
        <v>20</v>
      </c>
      <c r="AT23" s="37">
        <v>2</v>
      </c>
      <c r="AU23" s="19"/>
      <c r="AV23" s="12"/>
      <c r="AW23" s="25"/>
      <c r="AX23" s="19"/>
      <c r="AY23" s="12"/>
      <c r="AZ23" s="25"/>
      <c r="BA23" s="19"/>
      <c r="BB23" s="12"/>
      <c r="BC23" s="25"/>
      <c r="BD23" s="19"/>
      <c r="BE23" s="12"/>
      <c r="BF23" s="25"/>
      <c r="BG23" s="19"/>
      <c r="BH23" s="49"/>
      <c r="BI23" s="25"/>
      <c r="BJ23" s="19"/>
      <c r="BK23" s="12"/>
      <c r="BL23" s="25"/>
      <c r="BM23" s="19"/>
      <c r="BN23" s="12"/>
      <c r="BO23" s="25"/>
      <c r="BP23" s="19"/>
      <c r="BQ23" s="12"/>
      <c r="BR23" s="20"/>
    </row>
    <row r="24" spans="2:70" ht="15.75" customHeight="1">
      <c r="B24" s="22" t="s">
        <v>75</v>
      </c>
      <c r="C24" s="22" t="s">
        <v>70</v>
      </c>
      <c r="D24" s="65">
        <f t="shared" si="0"/>
        <v>26</v>
      </c>
      <c r="E24" s="70"/>
      <c r="F24" s="12"/>
      <c r="G24" s="25"/>
      <c r="H24" s="19"/>
      <c r="I24" s="12"/>
      <c r="J24" s="25"/>
      <c r="K24" s="19"/>
      <c r="L24" s="49"/>
      <c r="M24" s="25"/>
      <c r="N24" s="19"/>
      <c r="O24" s="12"/>
      <c r="P24" s="25"/>
      <c r="Q24" s="19"/>
      <c r="R24" s="12"/>
      <c r="S24" s="25"/>
      <c r="T24" s="19"/>
      <c r="U24" s="12"/>
      <c r="V24" s="25"/>
      <c r="W24" s="19"/>
      <c r="X24" s="12"/>
      <c r="Y24" s="25"/>
      <c r="Z24" s="19"/>
      <c r="AA24" s="49"/>
      <c r="AB24" s="25"/>
      <c r="AC24" s="19"/>
      <c r="AD24" s="12"/>
      <c r="AE24" s="25"/>
      <c r="AF24" s="19"/>
      <c r="AG24" s="12"/>
      <c r="AH24" s="25"/>
      <c r="AI24" s="38"/>
      <c r="AJ24" s="39"/>
      <c r="AK24" s="40"/>
      <c r="AL24" s="19"/>
      <c r="AM24" s="12"/>
      <c r="AN24" s="25"/>
      <c r="AO24" s="19"/>
      <c r="AP24" s="12"/>
      <c r="AQ24" s="25"/>
      <c r="AR24" s="19"/>
      <c r="AS24" s="49"/>
      <c r="AT24" s="25"/>
      <c r="AU24" s="19"/>
      <c r="AV24" s="12"/>
      <c r="AW24" s="25"/>
      <c r="AX24" s="19"/>
      <c r="AY24" s="12"/>
      <c r="AZ24" s="25"/>
      <c r="BA24" s="19"/>
      <c r="BB24" s="12"/>
      <c r="BC24" s="25"/>
      <c r="BD24" s="19"/>
      <c r="BE24" s="12"/>
      <c r="BF24" s="25"/>
      <c r="BG24" s="35">
        <v>4</v>
      </c>
      <c r="BH24" s="47">
        <v>20</v>
      </c>
      <c r="BI24" s="37">
        <v>2</v>
      </c>
      <c r="BJ24" s="19"/>
      <c r="BK24" s="12"/>
      <c r="BL24" s="25"/>
      <c r="BM24" s="19"/>
      <c r="BN24" s="12"/>
      <c r="BO24" s="25"/>
      <c r="BP24" s="19"/>
      <c r="BQ24" s="12"/>
      <c r="BR24" s="20"/>
    </row>
    <row r="25" spans="2:70" ht="25.5" customHeight="1">
      <c r="B25" s="34" t="s">
        <v>77</v>
      </c>
      <c r="C25" s="34" t="s">
        <v>70</v>
      </c>
      <c r="D25" s="65">
        <f t="shared" si="0"/>
        <v>14</v>
      </c>
      <c r="E25" s="70"/>
      <c r="F25" s="12"/>
      <c r="G25" s="25"/>
      <c r="H25" s="19"/>
      <c r="I25" s="12"/>
      <c r="J25" s="25"/>
      <c r="K25" s="19"/>
      <c r="L25" s="12"/>
      <c r="M25" s="25"/>
      <c r="N25" s="35">
        <v>2</v>
      </c>
      <c r="O25" s="47">
        <v>10</v>
      </c>
      <c r="P25" s="37">
        <v>2</v>
      </c>
      <c r="Q25" s="19"/>
      <c r="R25" s="12"/>
      <c r="S25" s="25"/>
      <c r="T25" s="19"/>
      <c r="U25" s="12"/>
      <c r="V25" s="25"/>
      <c r="W25" s="19"/>
      <c r="X25" s="12"/>
      <c r="Y25" s="25"/>
      <c r="Z25" s="19"/>
      <c r="AA25" s="12"/>
      <c r="AB25" s="25"/>
      <c r="AC25" s="19"/>
      <c r="AD25" s="12"/>
      <c r="AE25" s="25"/>
      <c r="AF25" s="19"/>
      <c r="AG25" s="12"/>
      <c r="AH25" s="25"/>
      <c r="AI25" s="40"/>
      <c r="AJ25" s="40"/>
      <c r="AK25" s="40"/>
      <c r="AL25" s="19"/>
      <c r="AM25" s="12"/>
      <c r="AN25" s="25"/>
      <c r="AO25" s="19"/>
      <c r="AP25" s="12"/>
      <c r="AQ25" s="25"/>
      <c r="AR25" s="19"/>
      <c r="AS25" s="12"/>
      <c r="AT25" s="25"/>
      <c r="AU25" s="19"/>
      <c r="AV25" s="12"/>
      <c r="AW25" s="25"/>
      <c r="AX25" s="19"/>
      <c r="AY25" s="12"/>
      <c r="AZ25" s="25"/>
      <c r="BA25" s="19"/>
      <c r="BB25" s="12"/>
      <c r="BC25" s="25"/>
      <c r="BD25" s="19"/>
      <c r="BE25" s="12"/>
      <c r="BF25" s="25"/>
      <c r="BG25" s="19"/>
      <c r="BH25" s="12"/>
      <c r="BI25" s="25"/>
      <c r="BJ25" s="19"/>
      <c r="BK25" s="12"/>
      <c r="BL25" s="25"/>
      <c r="BM25" s="19"/>
      <c r="BN25" s="12"/>
      <c r="BO25" s="25"/>
      <c r="BP25" s="19"/>
      <c r="BQ25" s="12"/>
      <c r="BR25" s="20"/>
    </row>
    <row r="26" spans="2:70" ht="19.5" customHeight="1">
      <c r="B26" s="34" t="s">
        <v>78</v>
      </c>
      <c r="C26" s="34" t="s">
        <v>70</v>
      </c>
      <c r="D26" s="65">
        <f t="shared" si="0"/>
        <v>14</v>
      </c>
      <c r="E26" s="70"/>
      <c r="F26" s="12"/>
      <c r="G26" s="25"/>
      <c r="H26" s="19"/>
      <c r="I26" s="12"/>
      <c r="J26" s="25"/>
      <c r="K26" s="19"/>
      <c r="L26" s="12"/>
      <c r="M26" s="25"/>
      <c r="N26" s="35">
        <v>2</v>
      </c>
      <c r="O26" s="47">
        <v>10</v>
      </c>
      <c r="P26" s="37">
        <v>2</v>
      </c>
      <c r="Q26" s="19"/>
      <c r="R26" s="12"/>
      <c r="S26" s="25"/>
      <c r="T26" s="19"/>
      <c r="U26" s="12"/>
      <c r="V26" s="25"/>
      <c r="W26" s="19"/>
      <c r="X26" s="12"/>
      <c r="Y26" s="25"/>
      <c r="Z26" s="19"/>
      <c r="AA26" s="12"/>
      <c r="AB26" s="25"/>
      <c r="AC26" s="19"/>
      <c r="AD26" s="12"/>
      <c r="AE26" s="25"/>
      <c r="AF26" s="19"/>
      <c r="AG26" s="12"/>
      <c r="AH26" s="25"/>
      <c r="AI26" s="40"/>
      <c r="AJ26" s="40"/>
      <c r="AK26" s="40"/>
      <c r="AL26" s="19"/>
      <c r="AM26" s="12"/>
      <c r="AN26" s="25"/>
      <c r="AO26" s="19"/>
      <c r="AP26" s="12"/>
      <c r="AQ26" s="25"/>
      <c r="AR26" s="19"/>
      <c r="AS26" s="12"/>
      <c r="AT26" s="25"/>
      <c r="AU26" s="19"/>
      <c r="AV26" s="12"/>
      <c r="AW26" s="25"/>
      <c r="AX26" s="19"/>
      <c r="AY26" s="12"/>
      <c r="AZ26" s="25"/>
      <c r="BA26" s="19"/>
      <c r="BB26" s="12"/>
      <c r="BC26" s="25"/>
      <c r="BD26" s="19"/>
      <c r="BE26" s="12"/>
      <c r="BF26" s="25"/>
      <c r="BG26" s="19"/>
      <c r="BH26" s="12"/>
      <c r="BI26" s="25"/>
      <c r="BJ26" s="19"/>
      <c r="BK26" s="12"/>
      <c r="BL26" s="25"/>
      <c r="BM26" s="19"/>
      <c r="BN26" s="12"/>
      <c r="BO26" s="25"/>
      <c r="BP26" s="19"/>
      <c r="BQ26" s="12"/>
      <c r="BR26" s="20"/>
    </row>
    <row r="27" spans="2:70" ht="15.75" customHeight="1">
      <c r="B27" s="22" t="s">
        <v>79</v>
      </c>
      <c r="C27" s="22"/>
      <c r="D27" s="65">
        <f t="shared" si="0"/>
        <v>8.5</v>
      </c>
      <c r="E27" s="70"/>
      <c r="F27" s="12"/>
      <c r="G27" s="25"/>
      <c r="H27" s="19"/>
      <c r="I27" s="12"/>
      <c r="J27" s="25"/>
      <c r="K27" s="19"/>
      <c r="L27" s="12"/>
      <c r="M27" s="25"/>
      <c r="N27" s="19"/>
      <c r="O27" s="12"/>
      <c r="P27" s="25"/>
      <c r="Q27" s="35">
        <v>1</v>
      </c>
      <c r="R27" s="47">
        <v>1</v>
      </c>
      <c r="S27" s="51">
        <f>+S10</f>
        <v>0.5</v>
      </c>
      <c r="T27" s="35">
        <v>0</v>
      </c>
      <c r="U27" s="47">
        <v>1</v>
      </c>
      <c r="V27" s="51">
        <v>0</v>
      </c>
      <c r="W27" s="19"/>
      <c r="X27" s="12"/>
      <c r="Y27" s="25"/>
      <c r="Z27" s="19"/>
      <c r="AA27" s="12"/>
      <c r="AB27" s="25"/>
      <c r="AC27" s="19"/>
      <c r="AD27" s="12"/>
      <c r="AE27" s="25"/>
      <c r="AF27" s="19"/>
      <c r="AG27" s="12"/>
      <c r="AH27" s="25"/>
      <c r="AI27" s="19"/>
      <c r="AJ27" s="12"/>
      <c r="AK27" s="25"/>
      <c r="AL27" s="35">
        <v>1</v>
      </c>
      <c r="AM27" s="52">
        <f>+AN10</f>
        <v>0.5</v>
      </c>
      <c r="AN27" s="54">
        <f>+AN10</f>
        <v>0.5</v>
      </c>
      <c r="AO27" s="35">
        <v>0</v>
      </c>
      <c r="AP27" s="47">
        <v>1</v>
      </c>
      <c r="AQ27" s="51">
        <v>0</v>
      </c>
      <c r="AR27" s="19"/>
      <c r="AS27" s="12"/>
      <c r="AT27" s="25"/>
      <c r="AU27" s="19"/>
      <c r="AV27" s="12"/>
      <c r="AW27" s="25"/>
      <c r="AX27" s="19"/>
      <c r="AY27" s="12"/>
      <c r="AZ27" s="25"/>
      <c r="BA27" s="35">
        <v>0</v>
      </c>
      <c r="BB27" s="47">
        <v>1</v>
      </c>
      <c r="BC27" s="37">
        <v>0</v>
      </c>
      <c r="BD27" s="35">
        <v>0</v>
      </c>
      <c r="BE27" s="47">
        <v>1</v>
      </c>
      <c r="BF27" s="51">
        <v>0</v>
      </c>
      <c r="BG27" s="19"/>
      <c r="BH27" s="12"/>
      <c r="BI27" s="25"/>
      <c r="BJ27" s="19"/>
      <c r="BK27" s="12"/>
      <c r="BL27" s="25"/>
      <c r="BM27" s="19"/>
      <c r="BN27" s="12"/>
      <c r="BO27" s="25"/>
      <c r="BP27" s="19"/>
      <c r="BQ27" s="12"/>
      <c r="BR27" s="20"/>
    </row>
    <row r="28" spans="2:70" ht="33.75">
      <c r="B28" s="34" t="s">
        <v>80</v>
      </c>
      <c r="C28" s="34" t="s">
        <v>74</v>
      </c>
      <c r="D28" s="65">
        <f t="shared" si="0"/>
        <v>0</v>
      </c>
      <c r="E28" s="70"/>
      <c r="F28" s="12"/>
      <c r="G28" s="25"/>
      <c r="H28" s="19"/>
      <c r="I28" s="12"/>
      <c r="J28" s="25"/>
      <c r="K28" s="19"/>
      <c r="L28" s="12"/>
      <c r="M28" s="25"/>
      <c r="N28" s="19"/>
      <c r="O28" s="12"/>
      <c r="P28" s="25"/>
      <c r="Q28" s="19"/>
      <c r="R28" s="12"/>
      <c r="S28" s="25"/>
      <c r="T28" s="19"/>
      <c r="U28" s="12"/>
      <c r="V28" s="25"/>
      <c r="W28" s="35"/>
      <c r="X28" s="47"/>
      <c r="Y28" s="37"/>
      <c r="Z28" s="19"/>
      <c r="AA28" s="12"/>
      <c r="AB28" s="25"/>
      <c r="AC28" s="19"/>
      <c r="AD28" s="12"/>
      <c r="AE28" s="25"/>
      <c r="AF28" s="19"/>
      <c r="AG28" s="12"/>
      <c r="AH28" s="25"/>
      <c r="AI28" s="19"/>
      <c r="AJ28" s="12"/>
      <c r="AK28" s="25"/>
      <c r="AL28" s="19"/>
      <c r="AM28" s="12"/>
      <c r="AN28" s="25"/>
      <c r="AO28" s="19"/>
      <c r="AP28" s="12"/>
      <c r="AQ28" s="25"/>
      <c r="AR28" s="19"/>
      <c r="AS28" s="12"/>
      <c r="AT28" s="25"/>
      <c r="AU28" s="19"/>
      <c r="AV28" s="12"/>
      <c r="AW28" s="25"/>
      <c r="AX28" s="19"/>
      <c r="AY28" s="12"/>
      <c r="AZ28" s="25"/>
      <c r="BA28" s="19"/>
      <c r="BB28" s="12"/>
      <c r="BC28" s="25"/>
      <c r="BD28" s="19"/>
      <c r="BE28" s="12"/>
      <c r="BF28" s="25"/>
      <c r="BG28" s="19"/>
      <c r="BH28" s="12"/>
      <c r="BI28" s="25"/>
      <c r="BJ28" s="19"/>
      <c r="BK28" s="12"/>
      <c r="BL28" s="25"/>
      <c r="BM28" s="19"/>
      <c r="BN28" s="12"/>
      <c r="BO28" s="25"/>
      <c r="BP28" s="19"/>
      <c r="BQ28" s="12"/>
      <c r="BR28" s="20"/>
    </row>
    <row r="29" spans="2:70" ht="33.75">
      <c r="B29" s="42" t="s">
        <v>81</v>
      </c>
      <c r="C29" s="34" t="s">
        <v>70</v>
      </c>
      <c r="D29" s="65">
        <f t="shared" si="0"/>
        <v>36</v>
      </c>
      <c r="E29" s="71"/>
      <c r="F29" s="39"/>
      <c r="G29" s="40"/>
      <c r="H29" s="38"/>
      <c r="I29" s="39"/>
      <c r="J29" s="40"/>
      <c r="K29" s="38"/>
      <c r="L29" s="39"/>
      <c r="M29" s="40"/>
      <c r="N29" s="38"/>
      <c r="O29" s="39"/>
      <c r="P29" s="40"/>
      <c r="Q29" s="38"/>
      <c r="R29" s="39"/>
      <c r="S29" s="40"/>
      <c r="T29" s="38"/>
      <c r="U29" s="39"/>
      <c r="V29" s="40"/>
      <c r="W29" s="38"/>
      <c r="X29" s="39"/>
      <c r="Y29" s="40"/>
      <c r="Z29" s="38"/>
      <c r="AA29" s="39"/>
      <c r="AB29" s="40"/>
      <c r="AC29" s="35">
        <v>4</v>
      </c>
      <c r="AD29" s="47">
        <v>20</v>
      </c>
      <c r="AE29" s="35">
        <v>2</v>
      </c>
      <c r="AF29" s="38"/>
      <c r="AG29" s="39"/>
      <c r="AH29" s="40"/>
      <c r="AI29" s="46">
        <v>4</v>
      </c>
      <c r="AJ29" s="46">
        <v>4</v>
      </c>
      <c r="AK29" s="46">
        <v>2</v>
      </c>
      <c r="AL29" s="38"/>
      <c r="AM29" s="39"/>
      <c r="AN29" s="40"/>
      <c r="AO29" s="38"/>
      <c r="AP29" s="39"/>
      <c r="AQ29" s="40"/>
      <c r="AR29" s="38"/>
      <c r="AS29" s="39"/>
      <c r="AT29" s="40"/>
      <c r="AU29" s="38"/>
      <c r="AV29" s="39"/>
      <c r="AW29" s="40"/>
      <c r="AX29" s="38"/>
      <c r="AY29" s="39"/>
      <c r="AZ29" s="40"/>
      <c r="BA29" s="38"/>
      <c r="BB29" s="39"/>
      <c r="BC29" s="40"/>
      <c r="BD29" s="38"/>
      <c r="BE29" s="39"/>
      <c r="BF29" s="40"/>
      <c r="BG29" s="38"/>
      <c r="BH29" s="39"/>
      <c r="BI29" s="40"/>
      <c r="BJ29" s="38"/>
      <c r="BK29" s="39"/>
      <c r="BL29" s="40"/>
      <c r="BM29" s="38"/>
      <c r="BN29" s="39"/>
      <c r="BO29" s="40"/>
      <c r="BP29" s="38"/>
      <c r="BQ29" s="39"/>
      <c r="BR29" s="41"/>
    </row>
    <row r="30" spans="2:70" ht="31.5" customHeight="1">
      <c r="B30" s="42" t="s">
        <v>82</v>
      </c>
      <c r="C30" s="34" t="s">
        <v>70</v>
      </c>
      <c r="D30" s="65">
        <f t="shared" si="0"/>
        <v>26</v>
      </c>
      <c r="E30" s="71"/>
      <c r="F30" s="39"/>
      <c r="G30" s="40"/>
      <c r="H30" s="38"/>
      <c r="I30" s="39"/>
      <c r="J30" s="40"/>
      <c r="K30" s="38"/>
      <c r="L30" s="39"/>
      <c r="M30" s="40"/>
      <c r="N30" s="38"/>
      <c r="O30" s="39"/>
      <c r="P30" s="40"/>
      <c r="Q30" s="38"/>
      <c r="R30" s="39"/>
      <c r="S30" s="40"/>
      <c r="T30" s="38"/>
      <c r="U30" s="39"/>
      <c r="V30" s="40"/>
      <c r="W30" s="38"/>
      <c r="X30" s="39"/>
      <c r="Y30" s="40"/>
      <c r="Z30" s="38"/>
      <c r="AA30" s="39"/>
      <c r="AB30" s="40"/>
      <c r="AC30" s="35">
        <v>4</v>
      </c>
      <c r="AD30" s="47">
        <v>20</v>
      </c>
      <c r="AE30" s="35">
        <v>2</v>
      </c>
      <c r="AF30" s="38"/>
      <c r="AG30" s="39"/>
      <c r="AH30" s="40"/>
      <c r="AI30" s="38"/>
      <c r="AJ30" s="39"/>
      <c r="AK30" s="40"/>
      <c r="AL30" s="38"/>
      <c r="AM30" s="39"/>
      <c r="AN30" s="40"/>
      <c r="AO30" s="38"/>
      <c r="AP30" s="39"/>
      <c r="AQ30" s="40"/>
      <c r="AR30" s="38"/>
      <c r="AS30" s="39"/>
      <c r="AT30" s="40"/>
      <c r="AU30" s="38"/>
      <c r="AV30" s="39"/>
      <c r="AW30" s="40"/>
      <c r="AX30" s="38"/>
      <c r="AY30" s="39"/>
      <c r="AZ30" s="40"/>
      <c r="BA30" s="38"/>
      <c r="BB30" s="39"/>
      <c r="BC30" s="40"/>
      <c r="BD30" s="38"/>
      <c r="BE30" s="39"/>
      <c r="BF30" s="40"/>
      <c r="BG30" s="38"/>
      <c r="BH30" s="39"/>
      <c r="BI30" s="40"/>
      <c r="BJ30" s="38"/>
      <c r="BK30" s="39"/>
      <c r="BL30" s="40"/>
      <c r="BM30" s="38"/>
      <c r="BN30" s="39"/>
      <c r="BO30" s="40"/>
      <c r="BP30" s="38"/>
      <c r="BQ30" s="39"/>
      <c r="BR30" s="41"/>
    </row>
    <row r="31" spans="2:70" ht="31.5" customHeight="1">
      <c r="B31" s="43" t="s">
        <v>83</v>
      </c>
      <c r="C31" s="43" t="s">
        <v>68</v>
      </c>
      <c r="D31" s="65">
        <f t="shared" si="0"/>
        <v>36</v>
      </c>
      <c r="E31" s="71"/>
      <c r="F31" s="39"/>
      <c r="G31" s="40"/>
      <c r="H31" s="38"/>
      <c r="I31" s="39"/>
      <c r="J31" s="40"/>
      <c r="K31" s="38"/>
      <c r="L31" s="39"/>
      <c r="M31" s="40"/>
      <c r="N31" s="38"/>
      <c r="O31" s="39"/>
      <c r="P31" s="40"/>
      <c r="Q31" s="38"/>
      <c r="R31" s="39"/>
      <c r="S31" s="40"/>
      <c r="T31" s="38"/>
      <c r="U31" s="39"/>
      <c r="V31" s="40"/>
      <c r="W31" s="38"/>
      <c r="X31" s="39"/>
      <c r="Y31" s="40"/>
      <c r="Z31" s="38"/>
      <c r="AA31" s="39"/>
      <c r="AB31" s="40"/>
      <c r="AC31" s="38"/>
      <c r="AD31" s="39"/>
      <c r="AE31" s="40"/>
      <c r="AF31" s="38"/>
      <c r="AG31" s="39"/>
      <c r="AH31" s="40"/>
      <c r="AI31" s="46">
        <v>4</v>
      </c>
      <c r="AJ31" s="46">
        <v>4</v>
      </c>
      <c r="AK31" s="46">
        <v>2</v>
      </c>
      <c r="AL31" s="38"/>
      <c r="AM31" s="39"/>
      <c r="AN31" s="40"/>
      <c r="AO31" s="38"/>
      <c r="AP31" s="39"/>
      <c r="AQ31" s="40"/>
      <c r="AR31" s="38"/>
      <c r="AS31" s="39"/>
      <c r="AT31" s="40"/>
      <c r="AU31" s="45">
        <v>4</v>
      </c>
      <c r="AV31" s="45">
        <v>20</v>
      </c>
      <c r="AW31" s="53">
        <v>2</v>
      </c>
      <c r="AX31" s="38"/>
      <c r="AY31" s="39"/>
      <c r="AZ31" s="40"/>
      <c r="BA31" s="38"/>
      <c r="BB31" s="39"/>
      <c r="BC31" s="40"/>
      <c r="BD31" s="38"/>
      <c r="BE31" s="39"/>
      <c r="BF31" s="40"/>
      <c r="BG31" s="38"/>
      <c r="BH31" s="39"/>
      <c r="BI31" s="40"/>
      <c r="BJ31" s="38"/>
      <c r="BK31" s="39"/>
      <c r="BL31" s="40"/>
      <c r="BM31" s="38"/>
      <c r="BN31" s="39"/>
      <c r="BO31" s="40"/>
      <c r="BP31" s="38"/>
      <c r="BQ31" s="39"/>
      <c r="BR31" s="41"/>
    </row>
    <row r="32" spans="2:70" ht="31.5" customHeight="1">
      <c r="B32" s="43" t="s">
        <v>84</v>
      </c>
      <c r="C32" s="43" t="s">
        <v>68</v>
      </c>
      <c r="D32" s="65">
        <f t="shared" si="0"/>
        <v>36</v>
      </c>
      <c r="E32" s="71"/>
      <c r="F32" s="39"/>
      <c r="G32" s="40"/>
      <c r="H32" s="38"/>
      <c r="I32" s="39"/>
      <c r="J32" s="40"/>
      <c r="K32" s="38"/>
      <c r="L32" s="39"/>
      <c r="M32" s="40"/>
      <c r="N32" s="38"/>
      <c r="O32" s="39"/>
      <c r="P32" s="40"/>
      <c r="Q32" s="38"/>
      <c r="R32" s="39"/>
      <c r="S32" s="40"/>
      <c r="T32" s="38"/>
      <c r="U32" s="39"/>
      <c r="V32" s="40"/>
      <c r="W32" s="38"/>
      <c r="X32" s="39"/>
      <c r="Y32" s="40"/>
      <c r="Z32" s="38"/>
      <c r="AA32" s="39"/>
      <c r="AB32" s="40"/>
      <c r="AC32" s="38"/>
      <c r="AD32" s="39"/>
      <c r="AE32" s="40"/>
      <c r="AF32" s="38"/>
      <c r="AG32" s="39"/>
      <c r="AH32" s="40"/>
      <c r="AI32" s="46">
        <v>4</v>
      </c>
      <c r="AJ32" s="46">
        <v>4</v>
      </c>
      <c r="AK32" s="46">
        <v>2</v>
      </c>
      <c r="AL32" s="38"/>
      <c r="AM32" s="39"/>
      <c r="AN32" s="40"/>
      <c r="AO32" s="38"/>
      <c r="AP32" s="39"/>
      <c r="AQ32" s="40"/>
      <c r="AR32" s="38"/>
      <c r="AS32" s="39"/>
      <c r="AT32" s="40"/>
      <c r="AU32" s="38"/>
      <c r="AV32" s="39"/>
      <c r="AW32" s="40"/>
      <c r="AX32" s="38"/>
      <c r="AY32" s="39"/>
      <c r="AZ32" s="40"/>
      <c r="BA32" s="38"/>
      <c r="BB32" s="39"/>
      <c r="BC32" s="40"/>
      <c r="BD32" s="38"/>
      <c r="BE32" s="39"/>
      <c r="BF32" s="40"/>
      <c r="BG32" s="38"/>
      <c r="BH32" s="39"/>
      <c r="BI32" s="40"/>
      <c r="BJ32" s="45">
        <v>4</v>
      </c>
      <c r="BK32" s="45">
        <v>20</v>
      </c>
      <c r="BL32" s="53">
        <v>2</v>
      </c>
      <c r="BM32" s="38"/>
      <c r="BN32" s="39"/>
      <c r="BO32" s="40"/>
      <c r="BP32" s="38"/>
      <c r="BQ32" s="39"/>
      <c r="BR32" s="41"/>
    </row>
    <row r="33" spans="2:70" ht="31.5" customHeight="1">
      <c r="B33" s="43" t="s">
        <v>85</v>
      </c>
      <c r="C33" s="43" t="s">
        <v>70</v>
      </c>
      <c r="D33" s="65">
        <f t="shared" si="0"/>
        <v>36</v>
      </c>
      <c r="E33" s="71"/>
      <c r="F33" s="39"/>
      <c r="G33" s="40"/>
      <c r="H33" s="38"/>
      <c r="I33" s="39"/>
      <c r="J33" s="40"/>
      <c r="K33" s="38"/>
      <c r="L33" s="39"/>
      <c r="M33" s="40"/>
      <c r="N33" s="38"/>
      <c r="O33" s="39"/>
      <c r="P33" s="40"/>
      <c r="Q33" s="38"/>
      <c r="R33" s="39"/>
      <c r="S33" s="40"/>
      <c r="T33" s="38"/>
      <c r="U33" s="39"/>
      <c r="V33" s="40"/>
      <c r="W33" s="38"/>
      <c r="X33" s="39"/>
      <c r="Y33" s="40"/>
      <c r="Z33" s="38"/>
      <c r="AA33" s="39"/>
      <c r="AB33" s="40"/>
      <c r="AC33" s="38"/>
      <c r="AD33" s="39"/>
      <c r="AE33" s="40"/>
      <c r="AF33" s="38"/>
      <c r="AG33" s="39"/>
      <c r="AH33" s="40"/>
      <c r="AI33" s="46">
        <v>4</v>
      </c>
      <c r="AJ33" s="46">
        <v>4</v>
      </c>
      <c r="AK33" s="46">
        <v>2</v>
      </c>
      <c r="AL33" s="38"/>
      <c r="AM33" s="39"/>
      <c r="AN33" s="40"/>
      <c r="AO33" s="38"/>
      <c r="AP33" s="39"/>
      <c r="AQ33" s="40"/>
      <c r="AR33" s="38"/>
      <c r="AS33" s="39"/>
      <c r="AT33" s="40"/>
      <c r="AU33" s="38"/>
      <c r="AV33" s="39"/>
      <c r="AW33" s="40"/>
      <c r="AX33" s="38"/>
      <c r="AY33" s="39"/>
      <c r="AZ33" s="40"/>
      <c r="BA33" s="38"/>
      <c r="BB33" s="39"/>
      <c r="BC33" s="40"/>
      <c r="BD33" s="38"/>
      <c r="BE33" s="39"/>
      <c r="BF33" s="40"/>
      <c r="BG33" s="38"/>
      <c r="BH33" s="39"/>
      <c r="BI33" s="40"/>
      <c r="BJ33" s="45">
        <v>4</v>
      </c>
      <c r="BK33" s="45">
        <v>20</v>
      </c>
      <c r="BL33" s="53">
        <v>2</v>
      </c>
      <c r="BM33" s="38"/>
      <c r="BN33" s="39"/>
      <c r="BO33" s="40"/>
      <c r="BP33" s="38"/>
      <c r="BQ33" s="39"/>
      <c r="BR33" s="41"/>
    </row>
    <row r="34" spans="2:70" ht="15.75" customHeight="1">
      <c r="B34" s="43" t="s">
        <v>86</v>
      </c>
      <c r="C34" s="43" t="s">
        <v>74</v>
      </c>
      <c r="D34" s="65">
        <f t="shared" si="0"/>
        <v>10</v>
      </c>
      <c r="E34" s="71"/>
      <c r="F34" s="39"/>
      <c r="G34" s="40"/>
      <c r="H34" s="38"/>
      <c r="I34" s="39"/>
      <c r="J34" s="40"/>
      <c r="K34" s="38"/>
      <c r="L34" s="39"/>
      <c r="M34" s="40"/>
      <c r="N34" s="38"/>
      <c r="O34" s="39"/>
      <c r="P34" s="40"/>
      <c r="Q34" s="38"/>
      <c r="R34" s="39"/>
      <c r="S34" s="40"/>
      <c r="T34" s="38"/>
      <c r="U34" s="39"/>
      <c r="V34" s="40"/>
      <c r="W34" s="38"/>
      <c r="X34" s="39"/>
      <c r="Y34" s="40"/>
      <c r="Z34" s="38"/>
      <c r="AA34" s="39"/>
      <c r="AB34" s="40"/>
      <c r="AC34" s="38"/>
      <c r="AD34" s="39"/>
      <c r="AE34" s="40"/>
      <c r="AF34" s="38"/>
      <c r="AG34" s="39"/>
      <c r="AH34" s="40"/>
      <c r="AI34" s="46">
        <v>4</v>
      </c>
      <c r="AJ34" s="46">
        <v>4</v>
      </c>
      <c r="AK34" s="46">
        <v>2</v>
      </c>
      <c r="AL34" s="38"/>
      <c r="AM34" s="39"/>
      <c r="AN34" s="40"/>
      <c r="AO34" s="38"/>
      <c r="AP34" s="39"/>
      <c r="AQ34" s="40"/>
      <c r="AR34" s="38"/>
      <c r="AS34" s="39"/>
      <c r="AT34" s="40"/>
      <c r="AU34" s="38"/>
      <c r="AV34" s="39"/>
      <c r="AW34" s="40"/>
      <c r="AX34" s="38"/>
      <c r="AY34" s="39"/>
      <c r="AZ34" s="40"/>
      <c r="BA34" s="38"/>
      <c r="BB34" s="39"/>
      <c r="BC34" s="40"/>
      <c r="BD34" s="38"/>
      <c r="BE34" s="39"/>
      <c r="BF34" s="40"/>
      <c r="BG34" s="38"/>
      <c r="BH34" s="39"/>
      <c r="BI34" s="40"/>
      <c r="BJ34" s="38"/>
      <c r="BK34" s="39"/>
      <c r="BL34" s="40"/>
      <c r="BM34" s="38"/>
      <c r="BN34" s="39"/>
      <c r="BO34" s="40"/>
      <c r="BP34" s="38"/>
      <c r="BQ34" s="39"/>
      <c r="BR34" s="41"/>
    </row>
    <row r="35" spans="2:70" ht="33.75">
      <c r="B35" s="43" t="s">
        <v>87</v>
      </c>
      <c r="C35" s="34" t="s">
        <v>70</v>
      </c>
      <c r="D35" s="65">
        <f t="shared" si="0"/>
        <v>26</v>
      </c>
      <c r="E35" s="71"/>
      <c r="F35" s="39"/>
      <c r="G35" s="40"/>
      <c r="H35" s="38"/>
      <c r="I35" s="39"/>
      <c r="J35" s="40"/>
      <c r="K35" s="38"/>
      <c r="L35" s="39"/>
      <c r="M35" s="40"/>
      <c r="N35" s="38"/>
      <c r="O35" s="39"/>
      <c r="P35" s="40"/>
      <c r="Q35" s="38"/>
      <c r="R35" s="39"/>
      <c r="S35" s="40"/>
      <c r="T35" s="38"/>
      <c r="U35" s="39"/>
      <c r="V35" s="40"/>
      <c r="W35" s="38"/>
      <c r="X35" s="39"/>
      <c r="Y35" s="40"/>
      <c r="Z35" s="38"/>
      <c r="AA35" s="39"/>
      <c r="AB35" s="40"/>
      <c r="AC35" s="38"/>
      <c r="AD35" s="39"/>
      <c r="AE35" s="40"/>
      <c r="AF35" s="38"/>
      <c r="AG35" s="39"/>
      <c r="AH35" s="40"/>
      <c r="AI35" s="38"/>
      <c r="AJ35" s="39"/>
      <c r="AK35" s="40"/>
      <c r="AL35" s="38"/>
      <c r="AM35" s="39"/>
      <c r="AN35" s="40"/>
      <c r="AO35" s="38"/>
      <c r="AP35" s="39"/>
      <c r="AQ35" s="40"/>
      <c r="AR35" s="38"/>
      <c r="AS35" s="39"/>
      <c r="AT35" s="40"/>
      <c r="AU35" s="44">
        <v>4</v>
      </c>
      <c r="AV35" s="48">
        <v>20</v>
      </c>
      <c r="AW35" s="53">
        <v>2</v>
      </c>
      <c r="AX35" s="38"/>
      <c r="AY35" s="39"/>
      <c r="AZ35" s="40"/>
      <c r="BA35" s="38"/>
      <c r="BB35" s="39"/>
      <c r="BC35" s="40"/>
      <c r="BD35" s="38"/>
      <c r="BE35" s="39"/>
      <c r="BF35" s="40"/>
      <c r="BG35" s="38"/>
      <c r="BH35" s="39"/>
      <c r="BI35" s="40"/>
      <c r="BJ35" s="38"/>
      <c r="BK35" s="39"/>
      <c r="BL35" s="40"/>
      <c r="BM35" s="38"/>
      <c r="BN35" s="39"/>
      <c r="BO35" s="40"/>
      <c r="BP35" s="38"/>
      <c r="BQ35" s="39"/>
      <c r="BR35" s="41"/>
    </row>
    <row r="36" spans="2:70" ht="16.5">
      <c r="B36" s="43" t="s">
        <v>86</v>
      </c>
      <c r="C36" s="43"/>
      <c r="D36" s="65">
        <f t="shared" si="0"/>
        <v>0</v>
      </c>
      <c r="E36" s="71"/>
      <c r="F36" s="39"/>
      <c r="G36" s="40"/>
      <c r="H36" s="38"/>
      <c r="I36" s="39"/>
      <c r="J36" s="40"/>
      <c r="K36" s="38"/>
      <c r="L36" s="39"/>
      <c r="M36" s="40"/>
      <c r="N36" s="38"/>
      <c r="O36" s="39"/>
      <c r="P36" s="40"/>
      <c r="Q36" s="38"/>
      <c r="R36" s="39"/>
      <c r="S36" s="40"/>
      <c r="T36" s="38"/>
      <c r="U36" s="39"/>
      <c r="V36" s="40"/>
      <c r="W36" s="38"/>
      <c r="X36" s="39"/>
      <c r="Y36" s="40"/>
      <c r="Z36" s="38"/>
      <c r="AA36" s="39"/>
      <c r="AB36" s="40"/>
      <c r="AC36" s="38"/>
      <c r="AD36" s="39"/>
      <c r="AE36" s="40"/>
      <c r="AF36" s="38"/>
      <c r="AG36" s="39"/>
      <c r="AH36" s="40"/>
      <c r="AI36" s="38"/>
      <c r="AJ36" s="39"/>
      <c r="AK36" s="40"/>
      <c r="AL36" s="38"/>
      <c r="AM36" s="39"/>
      <c r="AN36" s="40"/>
      <c r="AO36" s="38"/>
      <c r="AP36" s="39"/>
      <c r="AQ36" s="40"/>
      <c r="AR36" s="38"/>
      <c r="AS36" s="39"/>
      <c r="AT36" s="40"/>
      <c r="AU36" s="38"/>
      <c r="AV36" s="39"/>
      <c r="AW36" s="40"/>
      <c r="AX36" s="38"/>
      <c r="AY36" s="39"/>
      <c r="AZ36" s="40"/>
      <c r="BA36" s="38"/>
      <c r="BB36" s="39"/>
      <c r="BC36" s="40"/>
      <c r="BD36" s="44"/>
      <c r="BE36" s="45"/>
      <c r="BF36" s="46"/>
      <c r="BG36" s="38"/>
      <c r="BH36" s="39"/>
      <c r="BI36" s="40"/>
      <c r="BJ36" s="38"/>
      <c r="BK36" s="39"/>
      <c r="BL36" s="40"/>
      <c r="BM36" s="38"/>
      <c r="BN36" s="39"/>
      <c r="BO36" s="40"/>
      <c r="BP36" s="38"/>
      <c r="BQ36" s="39"/>
      <c r="BR36" s="41"/>
    </row>
    <row r="37" spans="2:70" ht="16.5">
      <c r="B37" s="43" t="s">
        <v>86</v>
      </c>
      <c r="C37" s="43"/>
      <c r="D37" s="65">
        <f t="shared" si="0"/>
        <v>0</v>
      </c>
      <c r="E37" s="71"/>
      <c r="F37" s="39"/>
      <c r="G37" s="40"/>
      <c r="H37" s="38"/>
      <c r="I37" s="39"/>
      <c r="J37" s="40"/>
      <c r="K37" s="38"/>
      <c r="L37" s="39"/>
      <c r="M37" s="40"/>
      <c r="N37" s="38"/>
      <c r="O37" s="39"/>
      <c r="P37" s="40"/>
      <c r="Q37" s="38"/>
      <c r="R37" s="39"/>
      <c r="S37" s="40"/>
      <c r="T37" s="38"/>
      <c r="U37" s="39"/>
      <c r="V37" s="40"/>
      <c r="W37" s="38"/>
      <c r="X37" s="39"/>
      <c r="Y37" s="40"/>
      <c r="Z37" s="38"/>
      <c r="AA37" s="39"/>
      <c r="AB37" s="40"/>
      <c r="AC37" s="38"/>
      <c r="AD37" s="39"/>
      <c r="AE37" s="40"/>
      <c r="AF37" s="38"/>
      <c r="AG37" s="39"/>
      <c r="AH37" s="40"/>
      <c r="AI37" s="38"/>
      <c r="AJ37" s="39"/>
      <c r="AK37" s="40"/>
      <c r="AL37" s="38"/>
      <c r="AM37" s="39"/>
      <c r="AN37" s="40"/>
      <c r="AO37" s="38"/>
      <c r="AP37" s="39"/>
      <c r="AQ37" s="40"/>
      <c r="AR37" s="38"/>
      <c r="AS37" s="39"/>
      <c r="AT37" s="40"/>
      <c r="AU37" s="38"/>
      <c r="AV37" s="39"/>
      <c r="AW37" s="40"/>
      <c r="AX37" s="38"/>
      <c r="AY37" s="39"/>
      <c r="AZ37" s="40"/>
      <c r="BA37" s="38"/>
      <c r="BB37" s="39"/>
      <c r="BC37" s="40"/>
      <c r="BD37" s="44"/>
      <c r="BE37" s="45"/>
      <c r="BF37" s="46"/>
      <c r="BG37" s="38"/>
      <c r="BH37" s="39"/>
      <c r="BI37" s="40"/>
      <c r="BJ37" s="38"/>
      <c r="BK37" s="39"/>
      <c r="BL37" s="40"/>
      <c r="BM37" s="38"/>
      <c r="BN37" s="39"/>
      <c r="BO37" s="40"/>
      <c r="BP37" s="38"/>
      <c r="BQ37" s="39"/>
      <c r="BR37" s="41"/>
    </row>
    <row r="38" spans="2:70" ht="33.75">
      <c r="B38" s="43" t="s">
        <v>88</v>
      </c>
      <c r="C38" s="34" t="s">
        <v>70</v>
      </c>
      <c r="D38" s="65">
        <f t="shared" si="0"/>
        <v>26</v>
      </c>
      <c r="E38" s="71"/>
      <c r="F38" s="39"/>
      <c r="G38" s="40"/>
      <c r="H38" s="38"/>
      <c r="I38" s="39"/>
      <c r="J38" s="40"/>
      <c r="K38" s="38"/>
      <c r="L38" s="39"/>
      <c r="M38" s="40"/>
      <c r="N38" s="38"/>
      <c r="O38" s="39"/>
      <c r="P38" s="40"/>
      <c r="Q38" s="38"/>
      <c r="R38" s="39"/>
      <c r="S38" s="40"/>
      <c r="T38" s="38"/>
      <c r="U38" s="39"/>
      <c r="V38" s="40"/>
      <c r="W38" s="38"/>
      <c r="X38" s="39"/>
      <c r="Y38" s="40"/>
      <c r="Z38" s="38"/>
      <c r="AA38" s="39"/>
      <c r="AB38" s="40"/>
      <c r="AC38" s="38"/>
      <c r="AD38" s="39"/>
      <c r="AE38" s="40"/>
      <c r="AF38" s="38"/>
      <c r="AG38" s="39"/>
      <c r="AH38" s="40"/>
      <c r="AI38" s="38"/>
      <c r="AJ38" s="39"/>
      <c r="AK38" s="40"/>
      <c r="AL38" s="38"/>
      <c r="AM38" s="39"/>
      <c r="AN38" s="40"/>
      <c r="AO38" s="38"/>
      <c r="AP38" s="39"/>
      <c r="AQ38" s="40"/>
      <c r="AR38" s="38"/>
      <c r="AS38" s="39"/>
      <c r="AT38" s="40"/>
      <c r="AU38" s="38"/>
      <c r="AV38" s="39"/>
      <c r="AW38" s="40"/>
      <c r="AX38" s="38"/>
      <c r="AY38" s="39"/>
      <c r="AZ38" s="40"/>
      <c r="BA38" s="38"/>
      <c r="BB38" s="39"/>
      <c r="BC38" s="40"/>
      <c r="BD38" s="38"/>
      <c r="BE38" s="39"/>
      <c r="BF38" s="40"/>
      <c r="BG38" s="38"/>
      <c r="BH38" s="39"/>
      <c r="BI38" s="40"/>
      <c r="BJ38" s="44">
        <v>4</v>
      </c>
      <c r="BK38" s="48">
        <v>20</v>
      </c>
      <c r="BL38" s="53">
        <v>2</v>
      </c>
      <c r="BM38" s="38"/>
      <c r="BN38" s="39"/>
      <c r="BO38" s="40"/>
      <c r="BP38" s="38"/>
      <c r="BQ38" s="39"/>
      <c r="BR38" s="41"/>
    </row>
    <row r="39" spans="2:70" ht="16.5">
      <c r="B39" s="43" t="s">
        <v>86</v>
      </c>
      <c r="C39" s="43"/>
      <c r="D39" s="65"/>
      <c r="E39" s="71"/>
      <c r="F39" s="39"/>
      <c r="G39" s="40"/>
      <c r="H39" s="38"/>
      <c r="I39" s="39"/>
      <c r="J39" s="40"/>
      <c r="K39" s="38"/>
      <c r="L39" s="39"/>
      <c r="M39" s="40"/>
      <c r="N39" s="38"/>
      <c r="O39" s="39"/>
      <c r="P39" s="40"/>
      <c r="Q39" s="38"/>
      <c r="R39" s="39"/>
      <c r="S39" s="40"/>
      <c r="T39" s="38"/>
      <c r="U39" s="39"/>
      <c r="V39" s="40"/>
      <c r="W39" s="38"/>
      <c r="X39" s="39"/>
      <c r="Y39" s="40"/>
      <c r="Z39" s="38"/>
      <c r="AA39" s="39"/>
      <c r="AB39" s="40"/>
      <c r="AC39" s="38"/>
      <c r="AD39" s="39"/>
      <c r="AE39" s="40"/>
      <c r="AF39" s="44"/>
      <c r="AG39" s="48"/>
      <c r="AH39" s="58"/>
      <c r="AI39" s="38"/>
      <c r="AJ39" s="39"/>
      <c r="AK39" s="40"/>
      <c r="AL39" s="38"/>
      <c r="AM39" s="39"/>
      <c r="AN39" s="40"/>
      <c r="AO39" s="38"/>
      <c r="AP39" s="39"/>
      <c r="AQ39" s="40"/>
      <c r="AR39" s="38"/>
      <c r="AS39" s="39"/>
      <c r="AT39" s="40"/>
      <c r="AU39" s="38"/>
      <c r="AV39" s="39"/>
      <c r="AW39" s="40"/>
      <c r="AX39" s="38"/>
      <c r="AY39" s="39"/>
      <c r="AZ39" s="40"/>
      <c r="BA39" s="38"/>
      <c r="BB39" s="39"/>
      <c r="BC39" s="40"/>
      <c r="BD39" s="38"/>
      <c r="BE39" s="39"/>
      <c r="BF39" s="40"/>
      <c r="BG39" s="38"/>
      <c r="BH39" s="39"/>
      <c r="BI39" s="40"/>
      <c r="BJ39" s="38"/>
      <c r="BK39" s="39"/>
      <c r="BL39" s="40"/>
      <c r="BM39" s="44"/>
      <c r="BN39" s="48"/>
      <c r="BO39" s="53"/>
      <c r="BP39" s="38"/>
      <c r="BQ39" s="39"/>
      <c r="BR39" s="41"/>
    </row>
    <row r="40" spans="2:70" ht="16.5">
      <c r="B40" s="62" t="s">
        <v>89</v>
      </c>
      <c r="C40" s="43"/>
      <c r="D40" s="65"/>
      <c r="E40" s="71"/>
      <c r="F40" s="39"/>
      <c r="G40" s="40"/>
      <c r="H40" s="38"/>
      <c r="I40" s="39"/>
      <c r="J40" s="40"/>
      <c r="K40" s="38"/>
      <c r="L40" s="39"/>
      <c r="M40" s="40"/>
      <c r="N40" s="38"/>
      <c r="O40" s="39"/>
      <c r="P40" s="40"/>
      <c r="Q40" s="38"/>
      <c r="R40" s="39"/>
      <c r="S40" s="40"/>
      <c r="T40" s="38"/>
      <c r="U40" s="39"/>
      <c r="V40" s="40"/>
      <c r="W40" s="38"/>
      <c r="X40" s="39"/>
      <c r="Y40" s="40"/>
      <c r="Z40" s="38"/>
      <c r="AA40" s="39"/>
      <c r="AB40" s="40"/>
      <c r="AC40" s="38"/>
      <c r="AD40" s="39"/>
      <c r="AE40" s="40"/>
      <c r="AF40" s="44"/>
      <c r="AG40" s="48"/>
      <c r="AH40" s="53"/>
      <c r="AI40" s="38"/>
      <c r="AJ40" s="39"/>
      <c r="AK40" s="40"/>
      <c r="AL40" s="38"/>
      <c r="AM40" s="39"/>
      <c r="AN40" s="40"/>
      <c r="AO40" s="38"/>
      <c r="AP40" s="39"/>
      <c r="AQ40" s="40"/>
      <c r="AR40" s="38"/>
      <c r="AS40" s="39"/>
      <c r="AT40" s="40"/>
      <c r="AU40" s="38"/>
      <c r="AV40" s="39"/>
      <c r="AW40" s="40"/>
      <c r="AX40" s="38"/>
      <c r="AY40" s="39"/>
      <c r="AZ40" s="40"/>
      <c r="BA40" s="38"/>
      <c r="BB40" s="39"/>
      <c r="BC40" s="40"/>
      <c r="BD40" s="38"/>
      <c r="BE40" s="39"/>
      <c r="BF40" s="40"/>
      <c r="BG40" s="38"/>
      <c r="BH40" s="39"/>
      <c r="BI40" s="40"/>
      <c r="BJ40" s="38"/>
      <c r="BK40" s="39"/>
      <c r="BL40" s="40"/>
      <c r="BM40" s="38"/>
      <c r="BN40" s="59"/>
      <c r="BO40" s="60"/>
      <c r="BP40" s="38"/>
      <c r="BQ40" s="39"/>
      <c r="BR40" s="41"/>
    </row>
    <row r="41" spans="2:70" ht="16.5">
      <c r="B41" s="62" t="s">
        <v>89</v>
      </c>
      <c r="C41" s="43"/>
      <c r="D41" s="65"/>
      <c r="E41" s="71"/>
      <c r="F41" s="39"/>
      <c r="G41" s="40"/>
      <c r="H41" s="38"/>
      <c r="I41" s="39"/>
      <c r="J41" s="40"/>
      <c r="K41" s="38"/>
      <c r="L41" s="39"/>
      <c r="M41" s="40"/>
      <c r="N41" s="38"/>
      <c r="O41" s="39"/>
      <c r="P41" s="40"/>
      <c r="Q41" s="38"/>
      <c r="R41" s="39"/>
      <c r="S41" s="40"/>
      <c r="T41" s="38"/>
      <c r="U41" s="39"/>
      <c r="V41" s="40"/>
      <c r="W41" s="38"/>
      <c r="X41" s="39"/>
      <c r="Y41" s="40"/>
      <c r="Z41" s="38"/>
      <c r="AA41" s="39"/>
      <c r="AB41" s="40"/>
      <c r="AC41" s="38"/>
      <c r="AD41" s="39"/>
      <c r="AE41" s="40"/>
      <c r="AF41" s="38"/>
      <c r="AG41" s="59"/>
      <c r="AH41" s="61"/>
      <c r="AI41" s="44"/>
      <c r="AJ41" s="48"/>
      <c r="AK41" s="53"/>
      <c r="AL41" s="38"/>
      <c r="AM41" s="39"/>
      <c r="AN41" s="40"/>
      <c r="AO41" s="38"/>
      <c r="AP41" s="39"/>
      <c r="AQ41" s="40"/>
      <c r="AR41" s="38"/>
      <c r="AS41" s="39"/>
      <c r="AT41" s="40"/>
      <c r="AU41" s="38"/>
      <c r="AV41" s="39"/>
      <c r="AW41" s="40"/>
      <c r="AX41" s="38"/>
      <c r="AY41" s="39"/>
      <c r="AZ41" s="40"/>
      <c r="BA41" s="38"/>
      <c r="BB41" s="39"/>
      <c r="BC41" s="40"/>
      <c r="BD41" s="38"/>
      <c r="BE41" s="39"/>
      <c r="BF41" s="40"/>
      <c r="BG41" s="38"/>
      <c r="BH41" s="39"/>
      <c r="BI41" s="40"/>
      <c r="BJ41" s="38"/>
      <c r="BK41" s="39"/>
      <c r="BL41" s="40"/>
      <c r="BM41" s="38"/>
      <c r="BN41" s="59"/>
      <c r="BO41" s="60"/>
      <c r="BP41" s="38"/>
      <c r="BQ41" s="39"/>
      <c r="BR41" s="41"/>
    </row>
    <row r="42" spans="2:70" ht="16.5">
      <c r="B42" s="43" t="s">
        <v>89</v>
      </c>
      <c r="C42" s="43"/>
      <c r="D42" s="65"/>
      <c r="E42" s="71"/>
      <c r="F42" s="39"/>
      <c r="G42" s="40"/>
      <c r="H42" s="38"/>
      <c r="I42" s="39"/>
      <c r="J42" s="40"/>
      <c r="K42" s="38"/>
      <c r="L42" s="39"/>
      <c r="M42" s="40"/>
      <c r="N42" s="38"/>
      <c r="O42" s="39"/>
      <c r="P42" s="40"/>
      <c r="Q42" s="38"/>
      <c r="R42" s="39"/>
      <c r="S42" s="40"/>
      <c r="T42" s="38"/>
      <c r="U42" s="39"/>
      <c r="V42" s="40"/>
      <c r="W42" s="38"/>
      <c r="X42" s="39"/>
      <c r="Y42" s="40"/>
      <c r="Z42" s="38"/>
      <c r="AA42" s="39"/>
      <c r="AB42" s="40"/>
      <c r="AC42" s="38"/>
      <c r="AD42" s="39"/>
      <c r="AE42" s="40"/>
      <c r="AF42" s="38"/>
      <c r="AG42" s="39"/>
      <c r="AH42" s="40"/>
      <c r="AI42" s="44"/>
      <c r="AJ42" s="48"/>
      <c r="AK42" s="58"/>
      <c r="AL42" s="38"/>
      <c r="AM42" s="39"/>
      <c r="AN42" s="40"/>
      <c r="AO42" s="38"/>
      <c r="AP42" s="39"/>
      <c r="AQ42" s="40"/>
      <c r="AR42" s="38"/>
      <c r="AS42" s="39"/>
      <c r="AT42" s="40"/>
      <c r="AU42" s="38"/>
      <c r="AV42" s="39"/>
      <c r="AW42" s="40"/>
      <c r="AX42" s="38"/>
      <c r="AY42" s="39"/>
      <c r="AZ42" s="40"/>
      <c r="BA42" s="38"/>
      <c r="BB42" s="39"/>
      <c r="BC42" s="40"/>
      <c r="BD42" s="38"/>
      <c r="BE42" s="39"/>
      <c r="BF42" s="40"/>
      <c r="BG42" s="38"/>
      <c r="BH42" s="39"/>
      <c r="BI42" s="40"/>
      <c r="BJ42" s="38"/>
      <c r="BK42" s="39"/>
      <c r="BL42" s="40"/>
      <c r="BM42" s="38"/>
      <c r="BN42" s="59"/>
      <c r="BO42" s="60"/>
      <c r="BP42" s="38"/>
      <c r="BQ42" s="39"/>
      <c r="BR42" s="41"/>
    </row>
    <row r="43" spans="2:70" ht="16.5">
      <c r="B43" s="62" t="s">
        <v>89</v>
      </c>
      <c r="C43" s="43"/>
      <c r="D43" s="65"/>
      <c r="E43" s="71"/>
      <c r="F43" s="39"/>
      <c r="G43" s="40"/>
      <c r="H43" s="38"/>
      <c r="I43" s="39"/>
      <c r="J43" s="40"/>
      <c r="K43" s="38"/>
      <c r="L43" s="39"/>
      <c r="M43" s="40"/>
      <c r="N43" s="38"/>
      <c r="O43" s="39"/>
      <c r="P43" s="40"/>
      <c r="Q43" s="38"/>
      <c r="R43" s="39"/>
      <c r="S43" s="40"/>
      <c r="T43" s="38"/>
      <c r="U43" s="39"/>
      <c r="V43" s="40"/>
      <c r="W43" s="38"/>
      <c r="X43" s="39"/>
      <c r="Y43" s="40"/>
      <c r="Z43" s="38"/>
      <c r="AA43" s="39"/>
      <c r="AB43" s="40"/>
      <c r="AC43" s="38"/>
      <c r="AD43" s="39"/>
      <c r="AE43" s="40"/>
      <c r="AF43" s="38"/>
      <c r="AG43" s="39"/>
      <c r="AH43" s="40"/>
      <c r="AI43" s="38"/>
      <c r="AJ43" s="59"/>
      <c r="AK43" s="61"/>
      <c r="AL43" s="38"/>
      <c r="AM43" s="39"/>
      <c r="AN43" s="40"/>
      <c r="AO43" s="38"/>
      <c r="AP43" s="39"/>
      <c r="AQ43" s="40"/>
      <c r="AR43" s="38"/>
      <c r="AS43" s="39"/>
      <c r="AT43" s="40"/>
      <c r="AU43" s="38"/>
      <c r="AV43" s="39"/>
      <c r="AW43" s="40"/>
      <c r="AX43" s="55"/>
      <c r="AY43" s="56"/>
      <c r="AZ43" s="57"/>
      <c r="BA43" s="38"/>
      <c r="BB43" s="39"/>
      <c r="BC43" s="40"/>
      <c r="BD43" s="38"/>
      <c r="BE43" s="39"/>
      <c r="BF43" s="40"/>
      <c r="BG43" s="38"/>
      <c r="BH43" s="39"/>
      <c r="BI43" s="40"/>
      <c r="BJ43" s="38"/>
      <c r="BK43" s="39"/>
      <c r="BL43" s="40"/>
      <c r="BM43" s="38"/>
      <c r="BN43" s="59"/>
      <c r="BO43" s="61"/>
      <c r="BP43" s="38"/>
      <c r="BQ43" s="39"/>
      <c r="BR43" s="41"/>
    </row>
    <row r="44" spans="2:70" ht="16.5">
      <c r="B44" s="76" t="s">
        <v>89</v>
      </c>
      <c r="C44" s="76"/>
      <c r="D44" s="66"/>
      <c r="E44" s="77"/>
      <c r="F44" s="78"/>
      <c r="G44" s="79"/>
      <c r="H44" s="80"/>
      <c r="I44" s="78"/>
      <c r="J44" s="79"/>
      <c r="K44" s="80"/>
      <c r="L44" s="78"/>
      <c r="M44" s="79"/>
      <c r="N44" s="80"/>
      <c r="O44" s="78"/>
      <c r="P44" s="79"/>
      <c r="Q44" s="80"/>
      <c r="R44" s="78"/>
      <c r="S44" s="79"/>
      <c r="T44" s="80"/>
      <c r="U44" s="78"/>
      <c r="V44" s="79"/>
      <c r="W44" s="80"/>
      <c r="X44" s="78"/>
      <c r="Y44" s="79"/>
      <c r="Z44" s="80"/>
      <c r="AA44" s="78"/>
      <c r="AB44" s="79"/>
      <c r="AC44" s="80"/>
      <c r="AD44" s="78"/>
      <c r="AE44" s="79"/>
      <c r="AF44" s="80"/>
      <c r="AG44" s="78"/>
      <c r="AH44" s="79"/>
      <c r="AI44" s="80"/>
      <c r="AJ44" s="81"/>
      <c r="AK44" s="82"/>
      <c r="AL44" s="80"/>
      <c r="AM44" s="78"/>
      <c r="AN44" s="79"/>
      <c r="AO44" s="80"/>
      <c r="AP44" s="78"/>
      <c r="AQ44" s="79"/>
      <c r="AR44" s="80"/>
      <c r="AS44" s="78"/>
      <c r="AT44" s="79"/>
      <c r="AU44" s="80"/>
      <c r="AV44" s="78"/>
      <c r="AW44" s="79"/>
      <c r="AX44" s="83"/>
      <c r="AY44" s="84"/>
      <c r="AZ44" s="85"/>
      <c r="BA44" s="80"/>
      <c r="BB44" s="78"/>
      <c r="BC44" s="79"/>
      <c r="BD44" s="80"/>
      <c r="BE44" s="78"/>
      <c r="BF44" s="79"/>
      <c r="BG44" s="80"/>
      <c r="BH44" s="78"/>
      <c r="BI44" s="79"/>
      <c r="BJ44" s="80"/>
      <c r="BK44" s="78"/>
      <c r="BL44" s="79"/>
      <c r="BM44" s="80"/>
      <c r="BN44" s="81"/>
      <c r="BO44" s="82"/>
      <c r="BP44" s="80"/>
      <c r="BQ44" s="78"/>
      <c r="BR44" s="86"/>
    </row>
  </sheetData>
  <autoFilter ref="B7:BR44" xr:uid="{B94AEA2D-86E8-4C6F-A70A-62683AE836B7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</autoFilter>
  <mergeCells count="127">
    <mergeCell ref="AR14:AT14"/>
    <mergeCell ref="AU14:AW14"/>
    <mergeCell ref="BW13:BZ13"/>
    <mergeCell ref="W14:Y14"/>
    <mergeCell ref="Z14:AB14"/>
    <mergeCell ref="AC14:AE14"/>
    <mergeCell ref="AR7:BF7"/>
    <mergeCell ref="BG7:BR7"/>
    <mergeCell ref="W7:AQ7"/>
    <mergeCell ref="AF14:AH14"/>
    <mergeCell ref="AI14:AK14"/>
    <mergeCell ref="AL14:AN14"/>
    <mergeCell ref="AO14:AQ14"/>
    <mergeCell ref="BS13:BV13"/>
    <mergeCell ref="BD13:BF13"/>
    <mergeCell ref="BG13:BI13"/>
    <mergeCell ref="BJ13:BL13"/>
    <mergeCell ref="BM13:BO13"/>
    <mergeCell ref="BP13:BR13"/>
    <mergeCell ref="AL13:AN13"/>
    <mergeCell ref="AO13:AQ13"/>
    <mergeCell ref="AR13:AT13"/>
    <mergeCell ref="AU13:AW13"/>
    <mergeCell ref="AX13:AZ13"/>
    <mergeCell ref="CM14:CP14"/>
    <mergeCell ref="CQ14:CT14"/>
    <mergeCell ref="BS14:BV14"/>
    <mergeCell ref="BW14:BZ14"/>
    <mergeCell ref="CA14:CD14"/>
    <mergeCell ref="CE14:CH14"/>
    <mergeCell ref="CI14:CL14"/>
    <mergeCell ref="BP14:BR14"/>
    <mergeCell ref="AX14:AZ14"/>
    <mergeCell ref="BA14:BC14"/>
    <mergeCell ref="BD14:BF14"/>
    <mergeCell ref="BG14:BI14"/>
    <mergeCell ref="BJ14:BL14"/>
    <mergeCell ref="BM14:BO14"/>
    <mergeCell ref="BA13:BC13"/>
    <mergeCell ref="BG12:BI12"/>
    <mergeCell ref="BJ12:BL12"/>
    <mergeCell ref="BM12:BO12"/>
    <mergeCell ref="BP12:BR12"/>
    <mergeCell ref="AL12:AN12"/>
    <mergeCell ref="AO12:AQ12"/>
    <mergeCell ref="AR12:AT12"/>
    <mergeCell ref="AU12:AW12"/>
    <mergeCell ref="AX12:AZ12"/>
    <mergeCell ref="BA12:BC12"/>
    <mergeCell ref="BD12:BF12"/>
    <mergeCell ref="W11:Y11"/>
    <mergeCell ref="BG11:BI11"/>
    <mergeCell ref="BJ11:BL11"/>
    <mergeCell ref="BM11:BO11"/>
    <mergeCell ref="BP11:BR11"/>
    <mergeCell ref="AL11:AN11"/>
    <mergeCell ref="AO11:AQ11"/>
    <mergeCell ref="AR11:AT11"/>
    <mergeCell ref="AU11:AW11"/>
    <mergeCell ref="AX11:AZ11"/>
    <mergeCell ref="BA11:BC11"/>
    <mergeCell ref="BD11:BF11"/>
    <mergeCell ref="Z11:AB11"/>
    <mergeCell ref="AC11:AE11"/>
    <mergeCell ref="AF11:AH11"/>
    <mergeCell ref="AI11:AK11"/>
    <mergeCell ref="W13:Y13"/>
    <mergeCell ref="Z13:AB13"/>
    <mergeCell ref="AC13:AE13"/>
    <mergeCell ref="AF13:AH13"/>
    <mergeCell ref="AI13:AK13"/>
    <mergeCell ref="E13:G13"/>
    <mergeCell ref="H13:J13"/>
    <mergeCell ref="K13:M13"/>
    <mergeCell ref="N13:P13"/>
    <mergeCell ref="Q13:S13"/>
    <mergeCell ref="B9:B10"/>
    <mergeCell ref="E11:G11"/>
    <mergeCell ref="H11:J11"/>
    <mergeCell ref="K11:M11"/>
    <mergeCell ref="N11:P11"/>
    <mergeCell ref="Q11:S11"/>
    <mergeCell ref="D9:D14"/>
    <mergeCell ref="C9:C14"/>
    <mergeCell ref="T12:V12"/>
    <mergeCell ref="T13:V13"/>
    <mergeCell ref="T11:V11"/>
    <mergeCell ref="E14:G14"/>
    <mergeCell ref="H14:J14"/>
    <mergeCell ref="K14:M14"/>
    <mergeCell ref="N14:P14"/>
    <mergeCell ref="Q14:S14"/>
    <mergeCell ref="T14:V14"/>
    <mergeCell ref="W12:Y12"/>
    <mergeCell ref="Z12:AB12"/>
    <mergeCell ref="AC12:AE12"/>
    <mergeCell ref="AF12:AH12"/>
    <mergeCell ref="AI12:AK12"/>
    <mergeCell ref="E12:G12"/>
    <mergeCell ref="H12:J12"/>
    <mergeCell ref="K12:M12"/>
    <mergeCell ref="N12:P12"/>
    <mergeCell ref="Q12:S12"/>
    <mergeCell ref="W8:Y8"/>
    <mergeCell ref="Z8:AB8"/>
    <mergeCell ref="AC8:AE8"/>
    <mergeCell ref="AF8:AH8"/>
    <mergeCell ref="AI8:AK8"/>
    <mergeCell ref="AL8:AN8"/>
    <mergeCell ref="B1:BR1"/>
    <mergeCell ref="E8:G8"/>
    <mergeCell ref="H8:J8"/>
    <mergeCell ref="K8:M8"/>
    <mergeCell ref="N8:P8"/>
    <mergeCell ref="Q8:S8"/>
    <mergeCell ref="T8:V8"/>
    <mergeCell ref="BG8:BI8"/>
    <mergeCell ref="BJ8:BL8"/>
    <mergeCell ref="BM8:BO8"/>
    <mergeCell ref="BP8:BR8"/>
    <mergeCell ref="AO8:AQ8"/>
    <mergeCell ref="AR8:AT8"/>
    <mergeCell ref="AU8:AW8"/>
    <mergeCell ref="AX8:AZ8"/>
    <mergeCell ref="BA8:BC8"/>
    <mergeCell ref="BD8:BF8"/>
    <mergeCell ref="E7:V7"/>
  </mergeCells>
  <phoneticPr fontId="7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D64E-1DDB-4D2D-A584-36D39E099662}">
  <dimension ref="B4:AY27"/>
  <sheetViews>
    <sheetView showGridLines="0" workbookViewId="0">
      <selection activeCell="G5" sqref="G5"/>
    </sheetView>
  </sheetViews>
  <sheetFormatPr defaultColWidth="9.140625" defaultRowHeight="15"/>
  <cols>
    <col min="4" max="51" width="6.7109375" customWidth="1"/>
  </cols>
  <sheetData>
    <row r="4" spans="2:51">
      <c r="B4" s="162"/>
      <c r="C4" s="163"/>
      <c r="D4" s="157" t="s">
        <v>90</v>
      </c>
      <c r="E4" s="157"/>
      <c r="F4" s="157"/>
      <c r="G4" s="158"/>
      <c r="H4" s="156" t="s">
        <v>91</v>
      </c>
      <c r="I4" s="157"/>
      <c r="J4" s="157"/>
      <c r="K4" s="158"/>
      <c r="L4" s="156" t="s">
        <v>92</v>
      </c>
      <c r="M4" s="157"/>
      <c r="N4" s="157"/>
      <c r="O4" s="158"/>
      <c r="P4" s="156" t="s">
        <v>93</v>
      </c>
      <c r="Q4" s="157"/>
      <c r="R4" s="157"/>
      <c r="S4" s="158"/>
      <c r="T4" s="156" t="s">
        <v>94</v>
      </c>
      <c r="U4" s="157"/>
      <c r="V4" s="157"/>
      <c r="W4" s="158"/>
      <c r="X4" s="156" t="s">
        <v>95</v>
      </c>
      <c r="Y4" s="157"/>
      <c r="Z4" s="157"/>
      <c r="AA4" s="158"/>
      <c r="AB4" s="156" t="s">
        <v>96</v>
      </c>
      <c r="AC4" s="157"/>
      <c r="AD4" s="157"/>
      <c r="AE4" s="158"/>
      <c r="AF4" s="156" t="s">
        <v>97</v>
      </c>
      <c r="AG4" s="157"/>
      <c r="AH4" s="157"/>
      <c r="AI4" s="158"/>
      <c r="AJ4" s="156" t="s">
        <v>98</v>
      </c>
      <c r="AK4" s="157"/>
      <c r="AL4" s="157"/>
      <c r="AM4" s="158"/>
      <c r="AN4" s="156" t="s">
        <v>99</v>
      </c>
      <c r="AO4" s="157"/>
      <c r="AP4" s="157"/>
      <c r="AQ4" s="158"/>
      <c r="AR4" s="156" t="s">
        <v>100</v>
      </c>
      <c r="AS4" s="157"/>
      <c r="AT4" s="157"/>
      <c r="AU4" s="157"/>
      <c r="AV4" s="156" t="s">
        <v>101</v>
      </c>
      <c r="AW4" s="157"/>
      <c r="AX4" s="157"/>
      <c r="AY4" s="158"/>
    </row>
    <row r="5" spans="2:51">
      <c r="B5" s="164"/>
      <c r="C5" s="165"/>
      <c r="D5" s="26" t="s">
        <v>102</v>
      </c>
      <c r="E5" s="27" t="s">
        <v>103</v>
      </c>
      <c r="F5" s="27" t="s">
        <v>104</v>
      </c>
      <c r="G5" s="27" t="s">
        <v>105</v>
      </c>
      <c r="H5" s="27" t="s">
        <v>106</v>
      </c>
      <c r="I5" s="27" t="s">
        <v>107</v>
      </c>
      <c r="J5" s="27" t="s">
        <v>108</v>
      </c>
      <c r="K5" s="27" t="s">
        <v>109</v>
      </c>
      <c r="L5" s="27" t="s">
        <v>110</v>
      </c>
      <c r="M5" s="27" t="s">
        <v>111</v>
      </c>
      <c r="N5" s="27" t="s">
        <v>112</v>
      </c>
      <c r="O5" s="27" t="s">
        <v>113</v>
      </c>
      <c r="P5" s="27" t="s">
        <v>114</v>
      </c>
      <c r="Q5" s="27" t="s">
        <v>115</v>
      </c>
      <c r="R5" s="27" t="s">
        <v>116</v>
      </c>
      <c r="S5" s="27" t="s">
        <v>117</v>
      </c>
      <c r="T5" s="27" t="s">
        <v>118</v>
      </c>
      <c r="U5" s="27" t="s">
        <v>119</v>
      </c>
      <c r="V5" s="27" t="s">
        <v>120</v>
      </c>
      <c r="W5" s="27" t="s">
        <v>121</v>
      </c>
      <c r="X5" s="27" t="s">
        <v>122</v>
      </c>
      <c r="Y5" s="27" t="s">
        <v>123</v>
      </c>
      <c r="Z5" s="27" t="s">
        <v>124</v>
      </c>
      <c r="AA5" s="27" t="s">
        <v>125</v>
      </c>
      <c r="AB5" s="27" t="s">
        <v>126</v>
      </c>
      <c r="AC5" s="27" t="s">
        <v>127</v>
      </c>
      <c r="AD5" s="27" t="s">
        <v>128</v>
      </c>
      <c r="AE5" s="27" t="s">
        <v>129</v>
      </c>
      <c r="AF5" s="27" t="s">
        <v>130</v>
      </c>
      <c r="AG5" s="27" t="s">
        <v>131</v>
      </c>
      <c r="AH5" s="27" t="s">
        <v>132</v>
      </c>
      <c r="AI5" s="27" t="s">
        <v>133</v>
      </c>
      <c r="AJ5" s="27" t="s">
        <v>134</v>
      </c>
      <c r="AK5" s="27" t="s">
        <v>135</v>
      </c>
      <c r="AL5" s="27" t="s">
        <v>136</v>
      </c>
      <c r="AM5" s="27" t="s">
        <v>137</v>
      </c>
      <c r="AN5" s="27" t="s">
        <v>138</v>
      </c>
      <c r="AO5" s="27" t="s">
        <v>139</v>
      </c>
      <c r="AP5" s="27" t="s">
        <v>140</v>
      </c>
      <c r="AQ5" s="27" t="s">
        <v>141</v>
      </c>
      <c r="AR5" s="27" t="s">
        <v>142</v>
      </c>
      <c r="AS5" s="27" t="s">
        <v>143</v>
      </c>
      <c r="AT5" s="27" t="s">
        <v>144</v>
      </c>
      <c r="AU5" s="27" t="s">
        <v>145</v>
      </c>
      <c r="AV5" s="27" t="s">
        <v>146</v>
      </c>
      <c r="AW5" s="27" t="s">
        <v>147</v>
      </c>
      <c r="AX5" s="27" t="s">
        <v>148</v>
      </c>
      <c r="AY5" s="28" t="s">
        <v>149</v>
      </c>
    </row>
    <row r="6" spans="2:51">
      <c r="B6" s="129" t="s">
        <v>150</v>
      </c>
      <c r="C6" s="130"/>
      <c r="D6" s="127" t="s">
        <v>17</v>
      </c>
      <c r="E6" s="128"/>
      <c r="F6" s="128"/>
      <c r="G6" s="128"/>
      <c r="H6" s="128"/>
      <c r="I6" s="128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30"/>
    </row>
    <row r="7" spans="2:51">
      <c r="B7" s="131"/>
      <c r="C7" s="132"/>
      <c r="D7" s="32"/>
      <c r="J7" s="169" t="s">
        <v>18</v>
      </c>
      <c r="K7" s="169"/>
      <c r="L7" s="169"/>
      <c r="M7" s="169"/>
      <c r="N7" s="169"/>
      <c r="O7" s="169"/>
      <c r="AY7" s="31"/>
    </row>
    <row r="8" spans="2:51">
      <c r="B8" s="131"/>
      <c r="C8" s="132"/>
      <c r="D8" s="32"/>
      <c r="P8" s="170" t="s">
        <v>19</v>
      </c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Y8" s="31"/>
    </row>
    <row r="9" spans="2:51">
      <c r="B9" s="131"/>
      <c r="C9" s="132"/>
      <c r="D9" s="32"/>
      <c r="AH9" s="171" t="s">
        <v>20</v>
      </c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2"/>
    </row>
    <row r="10" spans="2:51">
      <c r="B10" s="131"/>
      <c r="C10" s="132"/>
      <c r="D10" s="138" t="s">
        <v>21</v>
      </c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40"/>
    </row>
    <row r="11" spans="2:51">
      <c r="B11" s="143"/>
      <c r="C11" s="161"/>
      <c r="D11" s="135" t="s">
        <v>22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7"/>
    </row>
    <row r="12" spans="2:51">
      <c r="B12" s="145" t="s">
        <v>151</v>
      </c>
      <c r="C12" s="146"/>
      <c r="D12" s="159" t="s">
        <v>25</v>
      </c>
      <c r="E12" s="160"/>
      <c r="AY12" s="31"/>
    </row>
    <row r="13" spans="2:51">
      <c r="B13" s="147"/>
      <c r="C13" s="148"/>
      <c r="D13" s="32"/>
      <c r="F13" s="151" t="s">
        <v>26</v>
      </c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AY13" s="31"/>
    </row>
    <row r="14" spans="2:51">
      <c r="B14" s="147"/>
      <c r="C14" s="148"/>
      <c r="D14" s="32"/>
      <c r="Y14" s="152" t="s">
        <v>27</v>
      </c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Y14" s="31"/>
    </row>
    <row r="15" spans="2:51">
      <c r="B15" s="147"/>
      <c r="C15" s="148"/>
      <c r="D15" s="32"/>
      <c r="AR15" s="153" t="s">
        <v>28</v>
      </c>
      <c r="AS15" s="153"/>
      <c r="AT15" s="153"/>
      <c r="AU15" s="153"/>
      <c r="AY15" s="31"/>
    </row>
    <row r="16" spans="2:51">
      <c r="B16" s="147"/>
      <c r="C16" s="148"/>
      <c r="D16" s="32"/>
      <c r="AV16" s="151" t="s">
        <v>29</v>
      </c>
      <c r="AW16" s="151"/>
      <c r="AX16" s="151"/>
      <c r="AY16" s="154"/>
    </row>
    <row r="17" spans="2:51">
      <c r="B17" s="147"/>
      <c r="C17" s="148"/>
      <c r="D17" s="138" t="s">
        <v>30</v>
      </c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40"/>
    </row>
    <row r="18" spans="2:51">
      <c r="B18" s="147"/>
      <c r="C18" s="148"/>
      <c r="D18" s="135" t="s">
        <v>31</v>
      </c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7"/>
    </row>
    <row r="19" spans="2:51">
      <c r="B19" s="129" t="s">
        <v>152</v>
      </c>
      <c r="C19" s="141"/>
      <c r="D19" s="155" t="s">
        <v>34</v>
      </c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AY19" s="31"/>
    </row>
    <row r="20" spans="2:51">
      <c r="B20" s="131"/>
      <c r="C20" s="142"/>
      <c r="P20" s="152" t="s">
        <v>35</v>
      </c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Y20" s="31"/>
    </row>
    <row r="21" spans="2:51">
      <c r="B21" s="131"/>
      <c r="C21" s="142"/>
      <c r="AB21" s="173" t="s">
        <v>37</v>
      </c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4"/>
    </row>
    <row r="22" spans="2:51">
      <c r="B22" s="131"/>
      <c r="C22" s="142"/>
      <c r="D22" s="139" t="s">
        <v>38</v>
      </c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40"/>
    </row>
    <row r="23" spans="2:51">
      <c r="B23" s="143"/>
      <c r="C23" s="144"/>
      <c r="D23" s="149" t="s">
        <v>39</v>
      </c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50"/>
    </row>
    <row r="24" spans="2:51">
      <c r="B24" s="129" t="s">
        <v>153</v>
      </c>
      <c r="C24" s="130"/>
      <c r="D24" s="166" t="s">
        <v>42</v>
      </c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30"/>
    </row>
    <row r="25" spans="2:51">
      <c r="B25" s="131"/>
      <c r="C25" s="132"/>
      <c r="D25" s="32"/>
      <c r="AB25" s="152" t="s">
        <v>43</v>
      </c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68"/>
    </row>
    <row r="26" spans="2:51">
      <c r="B26" s="131"/>
      <c r="C26" s="132"/>
      <c r="D26" s="138" t="s">
        <v>45</v>
      </c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40"/>
    </row>
    <row r="27" spans="2:51">
      <c r="B27" s="133"/>
      <c r="C27" s="134"/>
      <c r="D27" s="135" t="s">
        <v>46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7"/>
    </row>
  </sheetData>
  <mergeCells count="39">
    <mergeCell ref="D24:AA24"/>
    <mergeCell ref="AB25:AY25"/>
    <mergeCell ref="J7:O7"/>
    <mergeCell ref="P8:AG8"/>
    <mergeCell ref="AH9:AY9"/>
    <mergeCell ref="D10:AY10"/>
    <mergeCell ref="AB21:AY21"/>
    <mergeCell ref="AV4:AY4"/>
    <mergeCell ref="D12:E12"/>
    <mergeCell ref="B6:C11"/>
    <mergeCell ref="D11:AY11"/>
    <mergeCell ref="X4:AA4"/>
    <mergeCell ref="AB4:AE4"/>
    <mergeCell ref="AF4:AI4"/>
    <mergeCell ref="AJ4:AM4"/>
    <mergeCell ref="AN4:AQ4"/>
    <mergeCell ref="AR4:AU4"/>
    <mergeCell ref="B4:C5"/>
    <mergeCell ref="D4:G4"/>
    <mergeCell ref="H4:K4"/>
    <mergeCell ref="L4:O4"/>
    <mergeCell ref="P4:S4"/>
    <mergeCell ref="T4:W4"/>
    <mergeCell ref="D6:I6"/>
    <mergeCell ref="B24:C27"/>
    <mergeCell ref="D27:AY27"/>
    <mergeCell ref="D26:AY26"/>
    <mergeCell ref="D17:AY17"/>
    <mergeCell ref="D18:AY18"/>
    <mergeCell ref="B19:C23"/>
    <mergeCell ref="D22:AY22"/>
    <mergeCell ref="B12:C18"/>
    <mergeCell ref="D23:AY23"/>
    <mergeCell ref="F13:X13"/>
    <mergeCell ref="Y14:AQ14"/>
    <mergeCell ref="AR15:AU15"/>
    <mergeCell ref="AV16:AY16"/>
    <mergeCell ref="D19:O19"/>
    <mergeCell ref="P20:AA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1B4361-2164-4901-913F-0DE2A67D9C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 ALEXIS ZAFRA SIERRA</dc:creator>
  <cp:keywords/>
  <dc:description/>
  <cp:lastModifiedBy>SILVIA RIVERA</cp:lastModifiedBy>
  <cp:revision/>
  <dcterms:created xsi:type="dcterms:W3CDTF">2024-07-22T13:24:18Z</dcterms:created>
  <dcterms:modified xsi:type="dcterms:W3CDTF">2026-01-25T21:31:45Z</dcterms:modified>
  <cp:category/>
  <cp:contentStatus/>
</cp:coreProperties>
</file>